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Почта - Дутченко О.А\Закл. на проект бюджета 2023-2025 г\"/>
    </mc:Choice>
  </mc:AlternateContent>
  <bookViews>
    <workbookView xWindow="13680" yWindow="45" windowWidth="13425" windowHeight="11580"/>
  </bookViews>
  <sheets>
    <sheet name="МБТ" sheetId="1" r:id="rId1"/>
    <sheet name="Лист1" sheetId="4" state="hidden" r:id="rId2"/>
    <sheet name="Сборка межбюджетки " sheetId="5" state="hidden" r:id="rId3"/>
    <sheet name="разделы 23" sheetId="6" state="hidden" r:id="rId4"/>
    <sheet name="разделы" sheetId="7" state="hidden" r:id="rId5"/>
    <sheet name="Лист5" sheetId="8" state="hidden" r:id="rId6"/>
    <sheet name="Лист2" sheetId="9" state="hidden" r:id="rId7"/>
  </sheets>
  <definedNames>
    <definedName name="_xlnm.Print_Area" localSheetId="0">МБТ!$A$2:$G$33</definedName>
  </definedNames>
  <calcPr calcId="162913"/>
</workbook>
</file>

<file path=xl/calcChain.xml><?xml version="1.0" encoding="utf-8"?>
<calcChain xmlns="http://schemas.openxmlformats.org/spreadsheetml/2006/main">
  <c r="G22" i="5" l="1"/>
  <c r="G23" i="5" s="1"/>
  <c r="F4" i="8"/>
  <c r="D3" i="8"/>
  <c r="H3" i="8"/>
  <c r="F3" i="8"/>
  <c r="E3" i="8"/>
  <c r="G3" i="8"/>
  <c r="I8" i="8"/>
  <c r="G21" i="9" l="1"/>
  <c r="G20" i="9"/>
  <c r="G13" i="9"/>
  <c r="D3" i="5"/>
  <c r="E3" i="5"/>
  <c r="C3" i="5"/>
  <c r="J23" i="9"/>
  <c r="I23" i="9"/>
  <c r="G11" i="9"/>
  <c r="I18" i="9"/>
  <c r="H18" i="9"/>
  <c r="G18" i="9"/>
  <c r="P29" i="8"/>
  <c r="O29" i="8"/>
  <c r="M31" i="8"/>
  <c r="M30" i="8"/>
  <c r="N29" i="8"/>
  <c r="M29" i="8"/>
  <c r="D28" i="8"/>
  <c r="E29" i="8"/>
  <c r="E30" i="8"/>
  <c r="E28" i="8"/>
  <c r="F30" i="8"/>
  <c r="F29" i="8"/>
  <c r="F28" i="8"/>
  <c r="H28" i="8"/>
  <c r="G28" i="8"/>
  <c r="H19" i="8"/>
  <c r="G19" i="8"/>
  <c r="F19" i="8"/>
  <c r="E19" i="8"/>
  <c r="I16" i="8"/>
  <c r="I15" i="8"/>
  <c r="I12" i="8"/>
  <c r="I11" i="8"/>
  <c r="I7" i="8"/>
  <c r="C47" i="9"/>
  <c r="E46" i="9"/>
  <c r="D45" i="9"/>
  <c r="D46" i="9" s="1"/>
  <c r="E45" i="9"/>
  <c r="C45" i="9"/>
  <c r="C46" i="9" s="1"/>
  <c r="C43" i="9"/>
  <c r="C44" i="9" s="1"/>
  <c r="E43" i="9"/>
  <c r="E47" i="9" s="1"/>
  <c r="D43" i="9"/>
  <c r="D44" i="9" s="1"/>
  <c r="D41" i="9"/>
  <c r="E41" i="9"/>
  <c r="C41" i="9"/>
  <c r="D39" i="9"/>
  <c r="E39" i="9"/>
  <c r="C39" i="9"/>
  <c r="E37" i="9"/>
  <c r="D37" i="9"/>
  <c r="C37" i="9"/>
  <c r="D14" i="1"/>
  <c r="C14" i="1"/>
  <c r="C26" i="1" s="1"/>
  <c r="E21" i="1"/>
  <c r="D20" i="1"/>
  <c r="D15" i="1"/>
  <c r="C15" i="1"/>
  <c r="D16" i="1"/>
  <c r="J7" i="9"/>
  <c r="I7" i="9"/>
  <c r="G7" i="9"/>
  <c r="H10" i="9" s="1"/>
  <c r="C7" i="9"/>
  <c r="E7" i="9"/>
  <c r="F10" i="9" s="1"/>
  <c r="D16" i="8"/>
  <c r="D17" i="8"/>
  <c r="D15" i="8"/>
  <c r="D13" i="8"/>
  <c r="D12" i="8"/>
  <c r="D11" i="8"/>
  <c r="D8" i="8"/>
  <c r="D9" i="8"/>
  <c r="D7" i="8"/>
  <c r="G15" i="8"/>
  <c r="G11" i="8"/>
  <c r="G7" i="8"/>
  <c r="F17" i="8"/>
  <c r="F15" i="8"/>
  <c r="F13" i="8"/>
  <c r="F11" i="8"/>
  <c r="F9" i="8"/>
  <c r="F7" i="8"/>
  <c r="C41" i="5"/>
  <c r="E16" i="8"/>
  <c r="E12" i="8"/>
  <c r="E8" i="8"/>
  <c r="E17" i="8"/>
  <c r="E13" i="8"/>
  <c r="E9" i="8"/>
  <c r="E15" i="8"/>
  <c r="E11" i="8"/>
  <c r="E7" i="8"/>
  <c r="F28" i="1"/>
  <c r="F14" i="1" s="1"/>
  <c r="G28" i="1"/>
  <c r="E28" i="1"/>
  <c r="E30" i="1" s="1"/>
  <c r="F25" i="1"/>
  <c r="G25" i="1"/>
  <c r="G27" i="1" s="1"/>
  <c r="E25" i="1"/>
  <c r="E27" i="1" s="1"/>
  <c r="F22" i="1"/>
  <c r="G24" i="1" s="1"/>
  <c r="G22" i="1"/>
  <c r="E22" i="1"/>
  <c r="F24" i="1" s="1"/>
  <c r="F19" i="1"/>
  <c r="G19" i="1"/>
  <c r="G21" i="1" s="1"/>
  <c r="E19" i="1"/>
  <c r="C42" i="9" s="1"/>
  <c r="F32" i="1"/>
  <c r="F33" i="1" s="1"/>
  <c r="F27" i="1"/>
  <c r="E24" i="1"/>
  <c r="D69" i="5"/>
  <c r="E69" i="5"/>
  <c r="D13" i="5"/>
  <c r="E13" i="5"/>
  <c r="C42" i="5"/>
  <c r="C45" i="5" s="1"/>
  <c r="C91" i="5"/>
  <c r="C69" i="5"/>
  <c r="E45" i="5"/>
  <c r="C13" i="5"/>
  <c r="C85" i="5"/>
  <c r="D42" i="5"/>
  <c r="D45" i="5" s="1"/>
  <c r="E42" i="5"/>
  <c r="C10" i="5"/>
  <c r="D11" i="5"/>
  <c r="E11" i="5"/>
  <c r="C11" i="5"/>
  <c r="D89" i="5"/>
  <c r="D85" i="5"/>
  <c r="E85" i="5"/>
  <c r="D84" i="5"/>
  <c r="E84" i="5"/>
  <c r="C84" i="5"/>
  <c r="D66" i="5"/>
  <c r="E66" i="5"/>
  <c r="C66" i="5"/>
  <c r="D65" i="5"/>
  <c r="E65" i="5"/>
  <c r="E67" i="5" s="1"/>
  <c r="C65" i="5"/>
  <c r="C67" i="5"/>
  <c r="E86" i="5"/>
  <c r="C86" i="5"/>
  <c r="C87" i="5" s="1"/>
  <c r="D41" i="5"/>
  <c r="E41" i="5"/>
  <c r="G16" i="5"/>
  <c r="H16" i="5" s="1"/>
  <c r="F15" i="1" l="1"/>
  <c r="D36" i="9"/>
  <c r="D40" i="9" s="1"/>
  <c r="F16" i="1"/>
  <c r="F20" i="1"/>
  <c r="C48" i="9"/>
  <c r="C32" i="1"/>
  <c r="C33" i="1" s="1"/>
  <c r="E14" i="1"/>
  <c r="E42" i="9"/>
  <c r="D47" i="9"/>
  <c r="D48" i="9" s="1"/>
  <c r="G32" i="1"/>
  <c r="C16" i="1"/>
  <c r="C20" i="1"/>
  <c r="D42" i="9"/>
  <c r="E44" i="9"/>
  <c r="D38" i="9"/>
  <c r="E20" i="1"/>
  <c r="D26" i="1"/>
  <c r="G14" i="1"/>
  <c r="E32" i="1"/>
  <c r="E33" i="1" s="1"/>
  <c r="G26" i="1"/>
  <c r="F21" i="1"/>
  <c r="C23" i="1"/>
  <c r="G23" i="1"/>
  <c r="C29" i="1"/>
  <c r="G29" i="1"/>
  <c r="F23" i="1"/>
  <c r="D23" i="1"/>
  <c r="F26" i="1"/>
  <c r="D29" i="1"/>
  <c r="D32" i="1"/>
  <c r="D33" i="1" s="1"/>
  <c r="F29" i="1"/>
  <c r="F13" i="1"/>
  <c r="G17" i="1"/>
  <c r="C43" i="5"/>
  <c r="C89" i="5"/>
  <c r="D86" i="5"/>
  <c r="D67" i="5"/>
  <c r="C21" i="6"/>
  <c r="C23" i="6"/>
  <c r="C25" i="6"/>
  <c r="C27" i="6"/>
  <c r="C29" i="6"/>
  <c r="F33" i="6"/>
  <c r="B33" i="6"/>
  <c r="F30" i="6"/>
  <c r="G21" i="6" s="1"/>
  <c r="D30" i="6"/>
  <c r="E23" i="6" s="1"/>
  <c r="B30" i="6"/>
  <c r="C22" i="6" s="1"/>
  <c r="E36" i="9" l="1"/>
  <c r="G15" i="1"/>
  <c r="G16" i="1"/>
  <c r="G33" i="1"/>
  <c r="G20" i="1"/>
  <c r="G13" i="1"/>
  <c r="E16" i="1"/>
  <c r="C36" i="9"/>
  <c r="E15" i="1"/>
  <c r="E48" i="9"/>
  <c r="F17" i="1"/>
  <c r="E23" i="1"/>
  <c r="E17" i="1"/>
  <c r="E26" i="1"/>
  <c r="E29" i="1"/>
  <c r="E13" i="1"/>
  <c r="D33" i="6"/>
  <c r="C28" i="6"/>
  <c r="C24" i="6"/>
  <c r="C30" i="6" s="1"/>
  <c r="E20" i="6"/>
  <c r="E30" i="6" s="1"/>
  <c r="E26" i="6"/>
  <c r="E22" i="6"/>
  <c r="G28" i="6"/>
  <c r="G24" i="6"/>
  <c r="G23" i="6"/>
  <c r="E29" i="6"/>
  <c r="E25" i="6"/>
  <c r="E21" i="6"/>
  <c r="G27" i="6"/>
  <c r="C20" i="6"/>
  <c r="C26" i="6"/>
  <c r="E28" i="6"/>
  <c r="E24" i="6"/>
  <c r="G20" i="6"/>
  <c r="G26" i="6"/>
  <c r="G22" i="6"/>
  <c r="E27" i="6"/>
  <c r="G29" i="6"/>
  <c r="G25" i="6"/>
  <c r="G30" i="6"/>
  <c r="I10" i="5"/>
  <c r="J10" i="5"/>
  <c r="H10" i="5"/>
  <c r="C40" i="9" l="1"/>
  <c r="C38" i="9"/>
  <c r="E40" i="9"/>
  <c r="E38" i="9"/>
  <c r="C93" i="5"/>
  <c r="E10" i="5"/>
  <c r="E89" i="5"/>
  <c r="E93" i="5" s="1"/>
  <c r="D93" i="5"/>
  <c r="D10" i="5"/>
  <c r="E1" i="5"/>
  <c r="F1" i="5" s="1"/>
  <c r="E2" i="5"/>
  <c r="G2" i="9"/>
  <c r="J8" i="9"/>
  <c r="I8" i="9"/>
  <c r="I11" i="9"/>
  <c r="J11" i="9"/>
  <c r="J13" i="9"/>
  <c r="I13" i="9"/>
  <c r="J15" i="9"/>
  <c r="I15" i="9"/>
  <c r="G15" i="9"/>
  <c r="H14" i="9"/>
  <c r="H12" i="9"/>
  <c r="H7" i="9"/>
  <c r="G8" i="9"/>
  <c r="I2" i="9" s="1"/>
  <c r="F12" i="9"/>
  <c r="F7" i="9"/>
  <c r="F14" i="9"/>
  <c r="D7" i="9"/>
  <c r="D14" i="9"/>
  <c r="D12" i="9"/>
  <c r="D10" i="9"/>
  <c r="D14" i="5" l="1"/>
  <c r="M2" i="5" l="1"/>
  <c r="N18" i="5"/>
  <c r="O18" i="5"/>
  <c r="M18" i="5"/>
  <c r="D14" i="7"/>
  <c r="D16" i="7" s="1"/>
  <c r="C14" i="7"/>
  <c r="C16" i="7" s="1"/>
  <c r="B14" i="7"/>
  <c r="G5" i="6" l="1"/>
  <c r="G6" i="6"/>
  <c r="G7" i="6"/>
  <c r="G8" i="6"/>
  <c r="G9" i="6"/>
  <c r="G10" i="6"/>
  <c r="G11" i="6"/>
  <c r="G12" i="6"/>
  <c r="G13" i="6"/>
  <c r="G4" i="6"/>
  <c r="E5" i="6"/>
  <c r="E6" i="6"/>
  <c r="E7" i="6"/>
  <c r="E8" i="6"/>
  <c r="E9" i="6"/>
  <c r="E10" i="6"/>
  <c r="E11" i="6"/>
  <c r="E12" i="6"/>
  <c r="E13" i="6"/>
  <c r="E4" i="6"/>
  <c r="F14" i="6"/>
  <c r="F16" i="6" s="1"/>
  <c r="D14" i="6"/>
  <c r="D16" i="6" s="1"/>
  <c r="C5" i="6"/>
  <c r="C6" i="6"/>
  <c r="C7" i="6"/>
  <c r="C8" i="6"/>
  <c r="C9" i="6"/>
  <c r="C10" i="6"/>
  <c r="C11" i="6"/>
  <c r="C12" i="6"/>
  <c r="C13" i="6"/>
  <c r="C4" i="6"/>
  <c r="B14" i="6"/>
  <c r="H15" i="8"/>
  <c r="H7" i="8"/>
  <c r="N14" i="5"/>
  <c r="O14" i="5"/>
  <c r="M14" i="5"/>
  <c r="M15" i="5"/>
  <c r="M6" i="5"/>
  <c r="M8" i="5"/>
  <c r="G9" i="8"/>
  <c r="N8" i="5"/>
  <c r="O8" i="5"/>
  <c r="H11" i="8"/>
  <c r="G17" i="8"/>
  <c r="C14" i="6" l="1"/>
  <c r="D87" i="5"/>
  <c r="H13" i="8"/>
  <c r="H12" i="8" s="1"/>
  <c r="G16" i="8"/>
  <c r="G13" i="8"/>
  <c r="G12" i="8" s="1"/>
  <c r="H9" i="8"/>
  <c r="H8" i="8" s="1"/>
  <c r="H17" i="8"/>
  <c r="H16" i="8" s="1"/>
  <c r="E87" i="5"/>
  <c r="G8" i="8"/>
  <c r="E43" i="5"/>
  <c r="F16" i="8"/>
  <c r="G21" i="8" s="1"/>
  <c r="O7" i="5"/>
  <c r="N7" i="5"/>
  <c r="F12" i="8"/>
  <c r="F21" i="8" s="1"/>
  <c r="D43" i="5"/>
  <c r="F8" i="8"/>
  <c r="E21" i="8" s="1"/>
  <c r="M7" i="5"/>
  <c r="M10" i="5" s="1"/>
  <c r="M20" i="5"/>
  <c r="N20" i="5"/>
  <c r="O20" i="5"/>
  <c r="M1" i="5"/>
  <c r="F26" i="8" l="1"/>
  <c r="F25" i="8"/>
  <c r="M19" i="5"/>
  <c r="Q11" i="5"/>
  <c r="M16" i="5"/>
  <c r="F24" i="8"/>
  <c r="H22" i="8"/>
  <c r="F22" i="8"/>
  <c r="E22" i="8"/>
  <c r="G14" i="6"/>
  <c r="E14" i="6"/>
  <c r="O15" i="5" l="1"/>
  <c r="N15" i="5"/>
  <c r="O6" i="5" l="1"/>
  <c r="O10" i="5" s="1"/>
  <c r="E14" i="5"/>
  <c r="N6" i="5"/>
  <c r="N10" i="5" s="1"/>
  <c r="O19" i="5" l="1"/>
  <c r="S11" i="5"/>
  <c r="O16" i="5"/>
  <c r="N16" i="5"/>
  <c r="N19" i="5"/>
  <c r="R11" i="5"/>
  <c r="D9" i="4" l="1"/>
  <c r="I13" i="4"/>
  <c r="I12" i="4"/>
  <c r="I27" i="4"/>
  <c r="K68" i="4" l="1"/>
  <c r="L68" i="4"/>
  <c r="J68" i="4"/>
  <c r="K42" i="4"/>
  <c r="L42" i="4"/>
  <c r="J42" i="4"/>
  <c r="K11" i="4"/>
  <c r="L11" i="4"/>
  <c r="L5" i="4" s="1"/>
  <c r="L3" i="4" s="1"/>
  <c r="J11" i="4"/>
  <c r="K6" i="4"/>
  <c r="K5" i="4" s="1"/>
  <c r="K3" i="4" s="1"/>
  <c r="L6" i="4"/>
  <c r="J6" i="4"/>
  <c r="J5" i="4" s="1"/>
  <c r="J3" i="4" s="1"/>
  <c r="F23" i="4"/>
  <c r="D42" i="4"/>
  <c r="D4" i="4"/>
  <c r="D3" i="4" s="1"/>
  <c r="D1" i="4" s="1"/>
  <c r="B9" i="4"/>
  <c r="B23" i="4"/>
  <c r="B4" i="4"/>
  <c r="B3" i="4" l="1"/>
  <c r="B1" i="4" s="1"/>
  <c r="D21" i="8" l="1"/>
</calcChain>
</file>

<file path=xl/sharedStrings.xml><?xml version="1.0" encoding="utf-8"?>
<sst xmlns="http://schemas.openxmlformats.org/spreadsheetml/2006/main" count="300" uniqueCount="166">
  <si>
    <t>Межбюджетные трансферты - всего</t>
  </si>
  <si>
    <t>в % общей суммы расходов краевого бюджета</t>
  </si>
  <si>
    <t>в том числе:</t>
  </si>
  <si>
    <t>Дотации</t>
  </si>
  <si>
    <t>в % общей суммы</t>
  </si>
  <si>
    <t>Межбюджетные субсидии</t>
  </si>
  <si>
    <t>Субвенции</t>
  </si>
  <si>
    <t>Иные межбюджетные трансферты</t>
  </si>
  <si>
    <t>Справочно:</t>
  </si>
  <si>
    <t>тыс. рублей</t>
  </si>
  <si>
    <t>в % к предыдущему году</t>
  </si>
  <si>
    <t>х</t>
  </si>
  <si>
    <t>в % ВРП (оценка)</t>
  </si>
  <si>
    <t>дотации</t>
  </si>
  <si>
    <t>субсидии</t>
  </si>
  <si>
    <t>субвенции</t>
  </si>
  <si>
    <t>Наименование показателя</t>
  </si>
  <si>
    <t>предлагается проектом закона</t>
  </si>
  <si>
    <t>первоначальные назначения</t>
  </si>
  <si>
    <t>уточненные назначения</t>
  </si>
  <si>
    <t>в % от общей суммы</t>
  </si>
  <si>
    <t>отчет</t>
  </si>
  <si>
    <t>иные</t>
  </si>
  <si>
    <t>МБ</t>
  </si>
  <si>
    <t>Д</t>
  </si>
  <si>
    <t>Субсидии</t>
  </si>
  <si>
    <t>ине</t>
  </si>
  <si>
    <t>2021 год</t>
  </si>
  <si>
    <t>2022 год</t>
  </si>
  <si>
    <t>2023 год</t>
  </si>
  <si>
    <t>текст</t>
  </si>
  <si>
    <t>таблицы</t>
  </si>
  <si>
    <t>итого</t>
  </si>
  <si>
    <t>Наименование раздела расходов</t>
  </si>
  <si>
    <t>01 «Общегосударственные вопросы»</t>
  </si>
  <si>
    <t>02 «Национальная оборона»</t>
  </si>
  <si>
    <t>04 «Национальная экономика»</t>
  </si>
  <si>
    <t>05 «Жилищно-коммунальное хозяйство»</t>
  </si>
  <si>
    <t>07 «Образование»</t>
  </si>
  <si>
    <t>08 «Культура, кинематография»</t>
  </si>
  <si>
    <t>10 «Социальная политика»</t>
  </si>
  <si>
    <t>11 «Физическая культура»</t>
  </si>
  <si>
    <t>14 «Межбюджетные трансферты общего характера бюджетам субъектов РФ и муниципальных образований»</t>
  </si>
  <si>
    <t>ВСЕГО</t>
  </si>
  <si>
    <t>Сбалансированность</t>
  </si>
  <si>
    <t>на обеспечение расходных обязательств бюджетов муниципальных районов (муниципальных округов, городских округов)</t>
  </si>
  <si>
    <t>Выравнивание БО МР МО ГО</t>
  </si>
  <si>
    <t>Всего Дотаций</t>
  </si>
  <si>
    <t>Итого распред</t>
  </si>
  <si>
    <t>Каларскму МО на переселение граждан из аварийного и непригодного для проживания жилищного фонда, находящегося в зонеБАМ</t>
  </si>
  <si>
    <t>Чита административный центр</t>
  </si>
  <si>
    <t xml:space="preserve">Субвенции </t>
  </si>
  <si>
    <t>Всего Субсидий</t>
  </si>
  <si>
    <t xml:space="preserve">единой субвенции местным бюджетам </t>
  </si>
  <si>
    <t>Всего Субвенций</t>
  </si>
  <si>
    <t>Иные М/Б трансферты</t>
  </si>
  <si>
    <t>Город Чита" на финансовое обеспечение мероприятия "Снижение совокупного объема выбросов загрязняющих веществ в атмосферный воздух в г. Чите" основного мероприятия "Региональный проект "Чистый воздух (Забайкальский край)" государственной программы Забайкальского края "Развитие транспортной системы Забайкальского края</t>
  </si>
  <si>
    <t>Всего иных</t>
  </si>
  <si>
    <t>Итого м/б</t>
  </si>
  <si>
    <t>рпределенные</t>
  </si>
  <si>
    <t>нераспределенные</t>
  </si>
  <si>
    <t>2024 год</t>
  </si>
  <si>
    <t>%</t>
  </si>
  <si>
    <t>06 «Охрана окружающей среды»</t>
  </si>
  <si>
    <t>приложениями</t>
  </si>
  <si>
    <t>Иные</t>
  </si>
  <si>
    <t>Объем,</t>
  </si>
  <si>
    <t>не распределено</t>
  </si>
  <si>
    <t>Всего</t>
  </si>
  <si>
    <t>распределено</t>
  </si>
  <si>
    <t>М/б трансферты</t>
  </si>
  <si>
    <t>Наименование</t>
  </si>
  <si>
    <t>первоначальный бюджет</t>
  </si>
  <si>
    <t>уточненный бюджет</t>
  </si>
  <si>
    <t>проект закона</t>
  </si>
  <si>
    <t>сумма</t>
  </si>
  <si>
    <t xml:space="preserve"> %</t>
  </si>
  <si>
    <t>«Межбюджетные трансферты общего характера бюджетам МО", всего</t>
  </si>
  <si>
    <t>"Дотации на выравнивание бюджетной обеспеченности МО"</t>
  </si>
  <si>
    <t>Х</t>
  </si>
  <si>
    <t>"Иные дотации" – всего</t>
  </si>
  <si>
    <t>"Прочие межбюджетные трансферты общего характера"</t>
  </si>
  <si>
    <t>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</si>
  <si>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 xml:space="preserve">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</t>
  </si>
  <si>
    <t xml:space="preserve"> на поддержку отрасли культуры</t>
  </si>
  <si>
    <t>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</si>
  <si>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го "Поселок Агинское"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
300 тысяч человек </t>
  </si>
  <si>
    <t>на проведение капитального ремонта и оснащения зданий муниципальных образовательных организаций Забайкальского края</t>
  </si>
  <si>
    <t>б-у Приаргунского муниципального округа на подготовку проектов межевания земельных участков и на проведение кадастровых рабо</t>
  </si>
  <si>
    <t xml:space="preserve">го"Поселок Агинское" на софинансирование расходных обязательств городского округа "Поселок Агинское" Забайкальского края по решению отдельных вопросов местного значения </t>
  </si>
  <si>
    <t>МР"Хилокский район" на финансовое обеспечение мероприятий государственной программы Забайкальского края "Воспроизводство и использование природных ресурсов"</t>
  </si>
  <si>
    <t>Александрово-Заводского муниципального округа на реализацию мероприятия "Создание дополнительных мест в государственных (муниципальных) образовательных организациях различных типов в соответствии с прогнозируемой потребностью и современными требованиями"</t>
  </si>
  <si>
    <t xml:space="preserve">на проведение комплексных кадастровых работ на территории му-ниципальных образований Забайкальского края </t>
  </si>
  <si>
    <r>
      <t xml:space="preserve">Субсидии </t>
    </r>
    <r>
      <rPr>
        <b/>
        <sz val="11"/>
        <color rgb="FFFFFF00"/>
        <rFont val="Calibri"/>
        <family val="2"/>
        <charset val="204"/>
        <scheme val="minor"/>
      </rPr>
      <t>43455</t>
    </r>
  </si>
  <si>
    <t>мр "Карымский район" на обеспечение проведения капитального ремонта жилых помещений, нуждающихся в капитальном ремонте и принадлежащих на праве собственности детям-сиротам и детям, оставшимся без попечения родителей, а также лицам из числа детей-сирот и детей, оставшихся без попечения родителей</t>
  </si>
  <si>
    <t>мр Нерчинский район" на создание модельных муниципальных библиотек</t>
  </si>
  <si>
    <t xml:space="preserve">в целях поощрения муниципальных образований Забайкальского края за повышение эффективности расходов бюджетов муниципальных районов, муниципальных и городских округов Забайкальского края и наращивание налогооблагаемой базы </t>
  </si>
  <si>
    <t xml:space="preserve">го "Город Чита" в целях финансового обеспечения содержания автомобильных дорог общего пользования местного значения и искусственных сооружений на них в границах населенных пунктов </t>
  </si>
  <si>
    <t xml:space="preserve">го"Город Чита" в целях финансового обеспечения приведения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 </t>
  </si>
  <si>
    <t>"Город Чита" на финансовое обеспечение мероприятия "Снижение совокупного объема выбросов загрязняющих веществ в атмосферный воздух в г. Чите" основного мероприятия "Региональный проект "Чистый воздух (Забайкальский край)" государственной программы Забайкальского края "Охрана окружающей среды", утвержденной постановлением Правительства Забайкальского края от 10 апреля 2014 года № 188, на модернизацию и закрытие котельных с их переводом на централизованное теплоснабжение на</t>
  </si>
  <si>
    <t>4939017+зато</t>
  </si>
  <si>
    <t>на финансовое обеспечение реализации мероприятий по проведению капитального ремонта жилых помещений отдельных категорий граждан</t>
  </si>
  <si>
    <t xml:space="preserve">на поддержку экономического 
и социального развития коренных малочисленных народов Севера, 
Сибири и Дальнего Востока Российской Федерации 
</t>
  </si>
  <si>
    <t xml:space="preserve">на реализацию мероприятий по предоставлению молодым семьям социальных выплат на приобретение жилья или строительство индивидуального жилого дома </t>
  </si>
  <si>
    <t>для софинансирования мероприятий по модернизации объектов теплоэнергетики и капитального ремонта объектов коммунальной инфраструктуры</t>
  </si>
  <si>
    <t xml:space="preserve">в рамках реализации мероприятий 
на проведение кадастровых работ по образованию земельных участков, занятых скотомогильниками (биотермическими ямами), и на изготовление технических планов на бесхозяйные скотомогильники (биотермические ямы) </t>
  </si>
  <si>
    <t xml:space="preserve">на финансирование расходов, связанных с предоставлением педагогическим работникам муниципальных образовательных организаций права на увеличение тарифной ставки (должностного оклада) на 25 процентов в поселках городского типа 
(рабочих поселках) (кроме педагогических работников муниципальных дошкольных образовательных организаций и муниципальных общеобразовательных организаций)
</t>
  </si>
  <si>
    <t xml:space="preserve">на строительство, реконструкцию, капитальный ремонт 
и ремонт автомобильных дорог общего пользования местного значения 
и искусственных сооружений на них (включая разработку проектной документации и проведение необходимых экспертиз) 
</t>
  </si>
  <si>
    <t xml:space="preserve">на проектирование, строительство, 
реконструкцию автомобильных дорог общего пользования местного значения 
и искусственных сооружений на них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
и ремонт
</t>
  </si>
  <si>
    <t xml:space="preserve">на реализацию мероприятий федеральной целевой программы "Увековечение памяти погибших 
при защите Отечества на 2019–2024 годы" 
</t>
  </si>
  <si>
    <t xml:space="preserve">на обеспечение в отношении 
объектов капитального ремонта требований к антитеррористической защищенности объектов (территорий), установленных законодательством
</t>
  </si>
  <si>
    <t>на обновление в объектах капитального ремонта 100% учебников и учебных пособий, не позволяющих их дальнейшее использование в образовательном процессе по причинам ветхости и дефектности,</t>
  </si>
  <si>
    <t xml:space="preserve">на финансовое обеспечение мероприятий государственной программы Забайкальского края "Воспроизводство и использование природных ресурсов" </t>
  </si>
  <si>
    <t xml:space="preserve">на осуществление государственных полномочий Российской Федерации на осуществление первичного воинского учета 
в поселениях, муниципальных и городских округах, на территориях которых отсутствуют структурные подразделения военных комиссариатов
</t>
  </si>
  <si>
    <t xml:space="preserve">округов на осуществление государственного полномочия 
по материально-техническому и финансовому обеспечению оказания юридической помощи адвокатами в труднодоступных и малонаселенных местностях Забайкальского края 
</t>
  </si>
  <si>
    <t xml:space="preserve">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</si>
  <si>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, отдельных поселений на осуществление государственного полномочия по созданию административных комиссий, рассматривающих дела об административных правонарушениях, предусмотренных законами Забайкальского края</t>
  </si>
  <si>
    <t xml:space="preserve">на осуществление отдельных государственных полномочий 
в сфере организации транспортного обслуживания населения автомобильным транспортом в межмуниципальном сообщении в части организации регулярных перевозок пассажиров и багажа автомобильным транспортом 
по межмуниципальным маршрутам регулярных перевозок в границах муниципального района "Агинский район" и городского округа 
"Поселок Агинское", в границах муниципального района "Петровск-Забайкальский район" и городского округа 
"Город Петровск-Забайкальский", в границах муниципального района "Читинский район" и городского округа "Город Чита" 
</t>
  </si>
  <si>
    <t xml:space="preserve">на осуществление государственного полномочия по организации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(кроме воздушного 
и железнодорожного)
</t>
  </si>
  <si>
    <t xml:space="preserve">для осуществления отдельных государственных полномочий в сфере труда </t>
  </si>
  <si>
    <t xml:space="preserve">на осуществление государственных полномочий по регистрации и учету граждан Российской Федерации, выезжающих из соответствующих районов 
и имеющих право на получение единовременной социальной выплаты 
на приобретение или строительство жилого помещения
</t>
  </si>
  <si>
    <t xml:space="preserve">на предоставление дотаций бюджетам городских и сельских поселений 
на выравнивание бюджетной обеспеченности 
</t>
  </si>
  <si>
    <t xml:space="preserve">на предоставление компенсации 
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образовательных организациях
</t>
  </si>
  <si>
    <t xml:space="preserve">на предоставление компенсации затрат родителей (законных представителей) детей-инвалидов на обучение 
по основным общеобразовательным программам на дому 
</t>
  </si>
  <si>
    <t>на осуществление государственного полномочия по организации мероприятий при осуществлении деятельности по обращению с животными без владельцев</t>
  </si>
  <si>
    <t>на обеспечение льготным питанием детей из малоимущих семей, обучающихся в муниципальных общеобразовательных организациях</t>
  </si>
  <si>
    <t xml:space="preserve">на обеспечение отдыха, 
организацию и обеспечение оздоровления детей в каникулярное время 
в муниципальных организациях отдыха детей и их оздоровления
</t>
  </si>
  <si>
    <t xml:space="preserve">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
и бесплатного дошкольного, начального общего, основного общего, среднего общего образования 
в муниципальных общеобразовательных организациях, обеспечение дополнительного образования детей 
в муниципальных общеобразовательных организациях
</t>
  </si>
  <si>
    <t xml:space="preserve">на осуществление государственного полномочия по организации и осуществлению деятельности по опеке 
и попечительству над несовершеннолетними 
</t>
  </si>
  <si>
    <t>округов на приобретение (строительство) жилых помещений в целях исполнения вступивших в законную силу судебных постановлений о предоставлении жилых помещений по договорам социального найма детям-сиротам и детям, оставшимся без попечения родителей, лицам из числа детей-сирот и детей, оставшихся без попечения родителей</t>
  </si>
  <si>
    <t xml:space="preserve">на обеспечение выплат районных коэффициентов и процентных надбавок 
за стаж работы в районах Крайнего Севера и приравненных 
к ним местностях, а также в остальных районах Севера, где установлены районные коэффициенты, к ежемесячному денежному вознаграждению 
за классное руководство педагогическим работникам муниципальных общеобразовательных организаций
</t>
  </si>
  <si>
    <t>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</si>
  <si>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на создание условий по организации бесплатного горячего питания обучающихся, получающих начальное общее образование в муниципальных образовательных организациях</t>
  </si>
  <si>
    <t>2025 год</t>
  </si>
  <si>
    <t>нераспределено</t>
  </si>
  <si>
    <t>ИТОГО М/Б</t>
  </si>
  <si>
    <t>проверка</t>
  </si>
  <si>
    <t>закон</t>
  </si>
  <si>
    <t>МР Борзинский район на реализацию мероприятий федеральной целевой программы "Увековечение памяти погибших при защите Отечества на 2019–2024 годы"</t>
  </si>
  <si>
    <t>прилож24</t>
  </si>
  <si>
    <t>отклонение</t>
  </si>
  <si>
    <t>приложение 24</t>
  </si>
  <si>
    <t>прил 24,, 25</t>
  </si>
  <si>
    <t>откл</t>
  </si>
  <si>
    <t>прил 24, 25</t>
  </si>
  <si>
    <t>прил 24,25</t>
  </si>
  <si>
    <t>отк</t>
  </si>
  <si>
    <t xml:space="preserve">Наименование показателя </t>
  </si>
  <si>
    <r>
      <t>Общий объем межбюджетных трансфертов, всего,</t>
    </r>
    <r>
      <rPr>
        <sz val="10"/>
        <color rgb="FF000000"/>
        <rFont val="Times New Roman"/>
        <family val="1"/>
        <charset val="204"/>
      </rPr>
      <t xml:space="preserve"> в том числе:</t>
    </r>
  </si>
  <si>
    <r>
      <t xml:space="preserve">предусмотрено к распределению согласно </t>
    </r>
    <r>
      <rPr>
        <b/>
        <i/>
        <sz val="10"/>
        <color theme="1"/>
        <rFont val="Times New Roman"/>
        <family val="1"/>
        <charset val="204"/>
      </rPr>
      <t>приложениям и статье закона (законопроекта) о межбюджетных трансфертах</t>
    </r>
  </si>
  <si>
    <t>в % к общему объему, из них</t>
  </si>
  <si>
    <t>распределено бюджетам МО приложениями</t>
  </si>
  <si>
    <t>в % к общему объему</t>
  </si>
  <si>
    <t>Межбюджетные дотации (без распределения)</t>
  </si>
  <si>
    <t>в % к общему объему межбюджетных дотаций</t>
  </si>
  <si>
    <t>Межбюджетные субсидии (без распределения)</t>
  </si>
  <si>
    <t>в % к общему объему межбюджетных субсидий</t>
  </si>
  <si>
    <t>Иные межбюджетные трансферты (без распределения)</t>
  </si>
  <si>
    <t>в % к общему объему иных межбюджетных трансфертов</t>
  </si>
  <si>
    <t>нераспределенный резерв</t>
  </si>
  <si>
    <t>в % к общему объему межбюджетных трансфертов</t>
  </si>
  <si>
    <t xml:space="preserve">Распределение общего объема межбюджетных трансфертов, предоставляемых бюджетам муниципальных образований в 2022 - 2025 годах </t>
  </si>
  <si>
    <t>к Заключению от 08.11.2022</t>
  </si>
  <si>
    <t>Межбюджетные трансферты (без учета субвенций)</t>
  </si>
  <si>
    <t>Приложение №12</t>
  </si>
  <si>
    <t>№93-22/КФ-З-КСП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</si>
</sst>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-* #,##0.00\ _₽_-;\-* #,##0.00\ _₽_-;_-* &quot;-&quot;??\ _₽_-;_-@_-"/>
    <numFmt numFmtId="165" formatCode="#,##0.0"/>
    <numFmt numFmtId="166" formatCode="_-* #,##0.0\ _₽_-;\-* #,##0.0\ _₽_-;_-* &quot;-&quot;??\ _₽_-;_-@_-"/>
    <numFmt numFmtId="167" formatCode="_-* #,##0.0\ _₽_-;\-* #,##0.0\ _₽_-;_-* &quot;-&quot;?\ _₽_-;_-@_-"/>
    <numFmt numFmtId="168" formatCode="0.0_ ;[Red]\-0.0\ "/>
    <numFmt numFmtId="169" formatCode="#,##0.0_ ;[Red]\-#,##0.0\ "/>
    <numFmt numFmtId="170" formatCode="0.0%"/>
    <numFmt numFmtId="171" formatCode="0.0"/>
  </numFmts>
  <fonts count="29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FF00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148">
    <xf numFmtId="0" fontId="0" fillId="0" borderId="0" xfId="0"/>
    <xf numFmtId="0" fontId="3" fillId="0" borderId="1" xfId="0" applyFont="1" applyBorder="1" applyAlignment="1">
      <alignment wrapText="1"/>
    </xf>
    <xf numFmtId="0" fontId="2" fillId="0" borderId="1" xfId="0" applyFont="1" applyFill="1" applyBorder="1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left" vertical="top" wrapText="1"/>
    </xf>
    <xf numFmtId="166" fontId="0" fillId="0" borderId="0" xfId="1" applyNumberFormat="1" applyFont="1"/>
    <xf numFmtId="167" fontId="0" fillId="0" borderId="0" xfId="0" applyNumberFormat="1"/>
    <xf numFmtId="166" fontId="6" fillId="0" borderId="0" xfId="1" applyNumberFormat="1" applyFont="1"/>
    <xf numFmtId="166" fontId="0" fillId="2" borderId="0" xfId="1" applyNumberFormat="1" applyFont="1" applyFill="1"/>
    <xf numFmtId="166" fontId="0" fillId="3" borderId="0" xfId="1" applyNumberFormat="1" applyFont="1" applyFill="1"/>
    <xf numFmtId="166" fontId="0" fillId="4" borderId="0" xfId="1" applyNumberFormat="1" applyFont="1" applyFill="1"/>
    <xf numFmtId="165" fontId="2" fillId="0" borderId="1" xfId="0" applyNumberFormat="1" applyFont="1" applyFill="1" applyBorder="1" applyAlignment="1">
      <alignment horizontal="center" wrapText="1"/>
    </xf>
    <xf numFmtId="165" fontId="0" fillId="0" borderId="0" xfId="0" applyNumberFormat="1"/>
    <xf numFmtId="165" fontId="3" fillId="0" borderId="1" xfId="0" applyNumberFormat="1" applyFont="1" applyFill="1" applyBorder="1" applyAlignment="1">
      <alignment horizontal="left" vertical="top" wrapText="1"/>
    </xf>
    <xf numFmtId="0" fontId="6" fillId="0" borderId="0" xfId="0" applyFont="1"/>
    <xf numFmtId="0" fontId="8" fillId="0" borderId="0" xfId="0" applyFont="1"/>
    <xf numFmtId="168" fontId="9" fillId="0" borderId="0" xfId="0" applyNumberFormat="1" applyFont="1" applyAlignment="1">
      <alignment horizontal="center"/>
    </xf>
    <xf numFmtId="169" fontId="9" fillId="0" borderId="0" xfId="0" applyNumberFormat="1" applyFont="1" applyAlignment="1">
      <alignment horizontal="center"/>
    </xf>
    <xf numFmtId="169" fontId="10" fillId="0" borderId="0" xfId="0" applyNumberFormat="1" applyFont="1" applyAlignment="1">
      <alignment horizontal="center"/>
    </xf>
    <xf numFmtId="165" fontId="5" fillId="0" borderId="1" xfId="0" applyNumberFormat="1" applyFont="1" applyBorder="1" applyAlignment="1">
      <alignment horizontal="center" vertical="center" wrapText="1"/>
    </xf>
    <xf numFmtId="170" fontId="0" fillId="0" borderId="0" xfId="0" applyNumberFormat="1"/>
    <xf numFmtId="0" fontId="12" fillId="0" borderId="1" xfId="0" applyFont="1" applyBorder="1" applyAlignment="1">
      <alignment horizontal="center" vertical="center" wrapText="1"/>
    </xf>
    <xf numFmtId="0" fontId="0" fillId="0" borderId="1" xfId="0" applyBorder="1"/>
    <xf numFmtId="0" fontId="13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right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0" fontId="8" fillId="2" borderId="0" xfId="0" applyFont="1" applyFill="1"/>
    <xf numFmtId="166" fontId="0" fillId="0" borderId="0" xfId="0" applyNumberFormat="1"/>
    <xf numFmtId="166" fontId="6" fillId="0" borderId="0" xfId="0" applyNumberFormat="1" applyFont="1"/>
    <xf numFmtId="166" fontId="0" fillId="0" borderId="1" xfId="1" applyNumberFormat="1" applyFont="1" applyBorder="1"/>
    <xf numFmtId="166" fontId="0" fillId="0" borderId="1" xfId="0" applyNumberFormat="1" applyBorder="1"/>
    <xf numFmtId="166" fontId="0" fillId="5" borderId="1" xfId="1" applyNumberFormat="1" applyFont="1" applyFill="1" applyBorder="1"/>
    <xf numFmtId="166" fontId="8" fillId="0" borderId="1" xfId="1" applyNumberFormat="1" applyFont="1" applyBorder="1"/>
    <xf numFmtId="0" fontId="15" fillId="0" borderId="1" xfId="0" applyFont="1" applyBorder="1"/>
    <xf numFmtId="0" fontId="15" fillId="0" borderId="2" xfId="0" applyFont="1" applyFill="1" applyBorder="1"/>
    <xf numFmtId="166" fontId="0" fillId="0" borderId="1" xfId="1" applyNumberFormat="1" applyFont="1" applyFill="1" applyBorder="1"/>
    <xf numFmtId="167" fontId="6" fillId="0" borderId="0" xfId="0" applyNumberFormat="1" applyFont="1"/>
    <xf numFmtId="4" fontId="0" fillId="0" borderId="0" xfId="0" applyNumberFormat="1"/>
    <xf numFmtId="166" fontId="5" fillId="0" borderId="1" xfId="1" applyNumberFormat="1" applyFont="1" applyBorder="1" applyAlignment="1">
      <alignment horizontal="center" vertical="center" wrapText="1"/>
    </xf>
    <xf numFmtId="170" fontId="0" fillId="0" borderId="0" xfId="2" applyNumberFormat="1" applyFont="1"/>
    <xf numFmtId="0" fontId="15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justify" vertical="center" wrapText="1"/>
    </xf>
    <xf numFmtId="0" fontId="15" fillId="0" borderId="1" xfId="0" applyFont="1" applyBorder="1" applyAlignment="1">
      <alignment horizontal="left" vertical="center" wrapText="1"/>
    </xf>
    <xf numFmtId="165" fontId="15" fillId="0" borderId="1" xfId="0" applyNumberFormat="1" applyFont="1" applyBorder="1" applyAlignment="1">
      <alignment vertical="center" wrapText="1"/>
    </xf>
    <xf numFmtId="165" fontId="15" fillId="0" borderId="1" xfId="0" applyNumberFormat="1" applyFont="1" applyBorder="1" applyAlignment="1">
      <alignment horizontal="right" vertical="center" wrapText="1"/>
    </xf>
    <xf numFmtId="166" fontId="0" fillId="5" borderId="3" xfId="1" applyNumberFormat="1" applyFont="1" applyFill="1" applyBorder="1"/>
    <xf numFmtId="0" fontId="1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66" fontId="16" fillId="0" borderId="1" xfId="1" applyNumberFormat="1" applyFont="1" applyBorder="1" applyAlignment="1">
      <alignment horizontal="center" vertical="center" wrapText="1"/>
    </xf>
    <xf numFmtId="166" fontId="17" fillId="0" borderId="1" xfId="1" applyNumberFormat="1" applyFont="1" applyBorder="1" applyAlignment="1">
      <alignment horizontal="center" vertical="center" wrapText="1"/>
    </xf>
    <xf numFmtId="166" fontId="0" fillId="0" borderId="1" xfId="1" applyNumberFormat="1" applyFont="1" applyBorder="1" applyAlignment="1">
      <alignment vertical="center" wrapText="1"/>
    </xf>
    <xf numFmtId="166" fontId="19" fillId="0" borderId="1" xfId="1" applyNumberFormat="1" applyFont="1" applyBorder="1" applyAlignment="1">
      <alignment horizontal="center" vertical="center" wrapText="1"/>
    </xf>
    <xf numFmtId="170" fontId="19" fillId="0" borderId="1" xfId="2" applyNumberFormat="1" applyFont="1" applyBorder="1" applyAlignment="1">
      <alignment horizontal="center" vertical="center" wrapText="1"/>
    </xf>
    <xf numFmtId="170" fontId="16" fillId="0" borderId="1" xfId="2" applyNumberFormat="1" applyFont="1" applyBorder="1" applyAlignment="1">
      <alignment horizontal="center" vertical="center" wrapText="1"/>
    </xf>
    <xf numFmtId="170" fontId="17" fillId="0" borderId="1" xfId="2" applyNumberFormat="1" applyFont="1" applyBorder="1" applyAlignment="1">
      <alignment horizontal="center" vertical="center" wrapText="1"/>
    </xf>
    <xf numFmtId="0" fontId="0" fillId="2" borderId="0" xfId="0" applyFill="1"/>
    <xf numFmtId="0" fontId="15" fillId="0" borderId="1" xfId="0" applyFont="1" applyBorder="1" applyAlignment="1">
      <alignment wrapText="1"/>
    </xf>
    <xf numFmtId="166" fontId="0" fillId="5" borderId="0" xfId="1" applyNumberFormat="1" applyFont="1" applyFill="1" applyBorder="1"/>
    <xf numFmtId="166" fontId="0" fillId="0" borderId="0" xfId="0" applyNumberFormat="1" applyBorder="1"/>
    <xf numFmtId="0" fontId="15" fillId="0" borderId="2" xfId="0" applyFont="1" applyBorder="1"/>
    <xf numFmtId="0" fontId="16" fillId="0" borderId="1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6" fillId="0" borderId="1" xfId="0" applyFont="1" applyBorder="1"/>
    <xf numFmtId="166" fontId="0" fillId="6" borderId="1" xfId="1" applyNumberFormat="1" applyFont="1" applyFill="1" applyBorder="1"/>
    <xf numFmtId="164" fontId="20" fillId="0" borderId="0" xfId="0" applyNumberFormat="1" applyFont="1"/>
    <xf numFmtId="4" fontId="0" fillId="7" borderId="0" xfId="0" applyNumberFormat="1" applyFill="1"/>
    <xf numFmtId="0" fontId="15" fillId="8" borderId="1" xfId="0" applyFont="1" applyFill="1" applyBorder="1" applyAlignment="1">
      <alignment wrapText="1"/>
    </xf>
    <xf numFmtId="0" fontId="15" fillId="8" borderId="1" xfId="0" applyFont="1" applyFill="1" applyBorder="1"/>
    <xf numFmtId="0" fontId="14" fillId="8" borderId="1" xfId="0" applyFont="1" applyFill="1" applyBorder="1"/>
    <xf numFmtId="0" fontId="0" fillId="8" borderId="1" xfId="0" applyFill="1" applyBorder="1"/>
    <xf numFmtId="166" fontId="0" fillId="6" borderId="0" xfId="1" applyNumberFormat="1" applyFont="1" applyFill="1" applyBorder="1"/>
    <xf numFmtId="0" fontId="6" fillId="0" borderId="0" xfId="0" applyFont="1" applyBorder="1"/>
    <xf numFmtId="166" fontId="8" fillId="0" borderId="0" xfId="1" applyNumberFormat="1" applyFont="1" applyBorder="1"/>
    <xf numFmtId="166" fontId="19" fillId="0" borderId="1" xfId="1" applyNumberFormat="1" applyFont="1" applyFill="1" applyBorder="1" applyAlignment="1">
      <alignment horizontal="center" vertical="center" wrapText="1"/>
    </xf>
    <xf numFmtId="166" fontId="17" fillId="0" borderId="1" xfId="1" applyNumberFormat="1" applyFont="1" applyFill="1" applyBorder="1" applyAlignment="1">
      <alignment horizontal="center" vertical="center" wrapText="1"/>
    </xf>
    <xf numFmtId="170" fontId="19" fillId="0" borderId="1" xfId="2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10" xfId="0" applyFont="1" applyBorder="1" applyAlignment="1">
      <alignment vertical="center" wrapText="1"/>
    </xf>
    <xf numFmtId="166" fontId="16" fillId="0" borderId="11" xfId="1" applyNumberFormat="1" applyFont="1" applyBorder="1" applyAlignment="1">
      <alignment horizontal="center" vertical="center" wrapText="1"/>
    </xf>
    <xf numFmtId="0" fontId="17" fillId="0" borderId="10" xfId="0" applyFont="1" applyBorder="1" applyAlignment="1">
      <alignment vertical="center" wrapText="1"/>
    </xf>
    <xf numFmtId="170" fontId="17" fillId="0" borderId="11" xfId="2" applyNumberFormat="1" applyFont="1" applyBorder="1" applyAlignment="1">
      <alignment horizontal="center" vertical="center" wrapText="1"/>
    </xf>
    <xf numFmtId="0" fontId="18" fillId="0" borderId="10" xfId="0" applyFont="1" applyBorder="1" applyAlignment="1">
      <alignment vertical="center" wrapText="1"/>
    </xf>
    <xf numFmtId="166" fontId="0" fillId="0" borderId="11" xfId="1" applyNumberFormat="1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166" fontId="19" fillId="0" borderId="11" xfId="1" applyNumberFormat="1" applyFont="1" applyBorder="1" applyAlignment="1">
      <alignment horizontal="center" vertical="center" wrapText="1"/>
    </xf>
    <xf numFmtId="0" fontId="17" fillId="0" borderId="12" xfId="0" applyFont="1" applyBorder="1" applyAlignment="1">
      <alignment vertical="center" wrapText="1"/>
    </xf>
    <xf numFmtId="166" fontId="17" fillId="0" borderId="13" xfId="1" applyNumberFormat="1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170" fontId="17" fillId="0" borderId="13" xfId="2" applyNumberFormat="1" applyFont="1" applyBorder="1" applyAlignment="1">
      <alignment horizontal="center" vertical="center" wrapText="1"/>
    </xf>
    <xf numFmtId="170" fontId="17" fillId="0" borderId="14" xfId="2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 wrapText="1"/>
    </xf>
    <xf numFmtId="0" fontId="25" fillId="0" borderId="1" xfId="0" applyFont="1" applyBorder="1" applyAlignment="1">
      <alignment vertical="center" wrapText="1"/>
    </xf>
    <xf numFmtId="0" fontId="23" fillId="0" borderId="1" xfId="0" applyFont="1" applyBorder="1" applyAlignment="1">
      <alignment vertical="center" wrapText="1"/>
    </xf>
    <xf numFmtId="0" fontId="26" fillId="0" borderId="1" xfId="0" applyFont="1" applyBorder="1" applyAlignment="1">
      <alignment vertical="center" wrapText="1"/>
    </xf>
    <xf numFmtId="165" fontId="22" fillId="0" borderId="1" xfId="0" applyNumberFormat="1" applyFont="1" applyBorder="1" applyAlignment="1">
      <alignment horizontal="right" vertical="center" wrapText="1" indent="1"/>
    </xf>
    <xf numFmtId="165" fontId="23" fillId="0" borderId="1" xfId="0" applyNumberFormat="1" applyFont="1" applyBorder="1" applyAlignment="1">
      <alignment horizontal="right" vertical="center" wrapText="1" indent="1"/>
    </xf>
    <xf numFmtId="170" fontId="23" fillId="0" borderId="1" xfId="2" applyNumberFormat="1" applyFont="1" applyBorder="1" applyAlignment="1">
      <alignment horizontal="right" vertical="center" wrapText="1" indent="1"/>
    </xf>
    <xf numFmtId="4" fontId="23" fillId="0" borderId="1" xfId="0" applyNumberFormat="1" applyFont="1" applyBorder="1" applyAlignment="1">
      <alignment horizontal="right" vertical="center" wrapText="1" indent="1"/>
    </xf>
    <xf numFmtId="170" fontId="26" fillId="0" borderId="1" xfId="2" applyNumberFormat="1" applyFont="1" applyBorder="1" applyAlignment="1">
      <alignment horizontal="right" vertical="center" wrapText="1" indent="1"/>
    </xf>
    <xf numFmtId="0" fontId="9" fillId="0" borderId="0" xfId="0" applyFont="1"/>
    <xf numFmtId="0" fontId="27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2" fillId="0" borderId="0" xfId="0" applyFont="1"/>
    <xf numFmtId="0" fontId="28" fillId="0" borderId="0" xfId="0" applyFont="1" applyFill="1" applyAlignment="1">
      <alignment horizontal="right" vertical="top" wrapText="1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2" fillId="0" borderId="0" xfId="0" applyNumberFormat="1" applyFont="1"/>
    <xf numFmtId="170" fontId="2" fillId="0" borderId="0" xfId="2" applyNumberFormat="1" applyFont="1"/>
    <xf numFmtId="170" fontId="2" fillId="0" borderId="0" xfId="0" applyNumberFormat="1" applyFont="1"/>
    <xf numFmtId="165" fontId="3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71" fontId="2" fillId="0" borderId="1" xfId="0" applyNumberFormat="1" applyFont="1" applyFill="1" applyBorder="1" applyAlignment="1">
      <alignment horizontal="center" vertical="center" wrapText="1"/>
    </xf>
    <xf numFmtId="171" fontId="2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28" fillId="9" borderId="0" xfId="0" applyFont="1" applyFill="1" applyAlignment="1">
      <alignment horizontal="right"/>
    </xf>
    <xf numFmtId="0" fontId="28" fillId="9" borderId="0" xfId="0" applyFont="1" applyFill="1" applyAlignment="1">
      <alignment horizontal="right" vertical="top"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3:G37"/>
  <sheetViews>
    <sheetView tabSelected="1" view="pageBreakPreview" zoomScale="90" zoomScaleNormal="96" zoomScaleSheetLayoutView="90" workbookViewId="0">
      <selection activeCell="K16" sqref="K16"/>
    </sheetView>
  </sheetViews>
  <sheetFormatPr defaultRowHeight="15.75" x14ac:dyDescent="0.25"/>
  <cols>
    <col min="1" max="1" width="46.85546875" style="116" customWidth="1"/>
    <col min="2" max="2" width="22" style="116" hidden="1" customWidth="1"/>
    <col min="3" max="3" width="21.42578125" style="116" customWidth="1"/>
    <col min="4" max="4" width="21" style="116" customWidth="1"/>
    <col min="5" max="5" width="19.85546875" style="116" customWidth="1"/>
    <col min="6" max="6" width="20" style="116" customWidth="1"/>
    <col min="7" max="7" width="21.28515625" style="116" customWidth="1"/>
    <col min="8" max="8" width="11.42578125" style="116" bestFit="1" customWidth="1"/>
    <col min="9" max="16384" width="9.140625" style="116"/>
  </cols>
  <sheetData>
    <row r="3" spans="1:7" x14ac:dyDescent="0.25">
      <c r="D3" s="146" t="s">
        <v>164</v>
      </c>
      <c r="E3" s="146"/>
      <c r="F3" s="146"/>
      <c r="G3" s="146"/>
    </row>
    <row r="4" spans="1:7" x14ac:dyDescent="0.25">
      <c r="D4" s="146" t="s">
        <v>162</v>
      </c>
      <c r="E4" s="146"/>
      <c r="F4" s="146"/>
      <c r="G4" s="146"/>
    </row>
    <row r="5" spans="1:7" x14ac:dyDescent="0.25">
      <c r="D5" s="147" t="s">
        <v>165</v>
      </c>
      <c r="E5" s="147"/>
      <c r="F5" s="147"/>
      <c r="G5" s="147"/>
    </row>
    <row r="6" spans="1:7" ht="13.5" customHeight="1" x14ac:dyDescent="0.25">
      <c r="D6" s="117"/>
      <c r="E6" s="117"/>
      <c r="F6" s="117"/>
      <c r="G6" s="117"/>
    </row>
    <row r="7" spans="1:7" ht="39.75" customHeight="1" x14ac:dyDescent="0.25">
      <c r="A7" s="132" t="s">
        <v>161</v>
      </c>
      <c r="B7" s="132"/>
      <c r="C7" s="132"/>
      <c r="D7" s="132"/>
      <c r="E7" s="132"/>
      <c r="F7" s="132"/>
      <c r="G7" s="132"/>
    </row>
    <row r="8" spans="1:7" ht="21.75" customHeight="1" x14ac:dyDescent="0.25">
      <c r="G8" s="118" t="s">
        <v>9</v>
      </c>
    </row>
    <row r="9" spans="1:7" x14ac:dyDescent="0.25">
      <c r="A9" s="133" t="s">
        <v>16</v>
      </c>
      <c r="B9" s="114" t="s">
        <v>27</v>
      </c>
      <c r="C9" s="134" t="s">
        <v>28</v>
      </c>
      <c r="D9" s="134"/>
      <c r="E9" s="113" t="s">
        <v>29</v>
      </c>
      <c r="F9" s="113" t="s">
        <v>61</v>
      </c>
      <c r="G9" s="8" t="s">
        <v>133</v>
      </c>
    </row>
    <row r="10" spans="1:7" ht="31.5" x14ac:dyDescent="0.25">
      <c r="A10" s="133"/>
      <c r="B10" s="114" t="s">
        <v>21</v>
      </c>
      <c r="C10" s="114" t="s">
        <v>18</v>
      </c>
      <c r="D10" s="114" t="s">
        <v>19</v>
      </c>
      <c r="E10" s="133" t="s">
        <v>17</v>
      </c>
      <c r="F10" s="135"/>
      <c r="G10" s="135"/>
    </row>
    <row r="11" spans="1:7" x14ac:dyDescent="0.25">
      <c r="A11" s="3">
        <v>1</v>
      </c>
      <c r="B11" s="3"/>
      <c r="C11" s="4">
        <v>2</v>
      </c>
      <c r="D11" s="4">
        <v>3</v>
      </c>
      <c r="E11" s="4">
        <v>4</v>
      </c>
      <c r="F11" s="4">
        <v>5</v>
      </c>
      <c r="G11" s="115">
        <v>6</v>
      </c>
    </row>
    <row r="12" spans="1:7" x14ac:dyDescent="0.25">
      <c r="A12" s="119"/>
      <c r="B12" s="119"/>
      <c r="C12" s="120"/>
      <c r="D12" s="121"/>
      <c r="E12" s="122">
        <v>26003909.100000001</v>
      </c>
      <c r="F12" s="122">
        <v>19305279</v>
      </c>
      <c r="G12" s="129">
        <v>18844963.699999999</v>
      </c>
    </row>
    <row r="13" spans="1:7" x14ac:dyDescent="0.25">
      <c r="A13" s="119"/>
      <c r="B13" s="119"/>
      <c r="C13" s="120"/>
      <c r="D13" s="121"/>
      <c r="E13" s="122">
        <f>E12-E14</f>
        <v>-5211828.1000000015</v>
      </c>
      <c r="F13" s="122">
        <f>F12-F14</f>
        <v>-1611886.5</v>
      </c>
      <c r="G13" s="122">
        <f>G12-G14</f>
        <v>-4161290.0000000037</v>
      </c>
    </row>
    <row r="14" spans="1:7" x14ac:dyDescent="0.25">
      <c r="A14" s="1" t="s">
        <v>0</v>
      </c>
      <c r="B14" s="5"/>
      <c r="C14" s="126">
        <f>C19+C22+C25+C28</f>
        <v>27945087.293000001</v>
      </c>
      <c r="D14" s="126">
        <f>D19+D22+D25+D28</f>
        <v>32194964.033</v>
      </c>
      <c r="E14" s="126">
        <f>E19+E22+E25+E28</f>
        <v>31215737.200000003</v>
      </c>
      <c r="F14" s="126">
        <f>F19+F22+F25+F28</f>
        <v>20917165.5</v>
      </c>
      <c r="G14" s="126">
        <f>G19+G22+G25+G28</f>
        <v>23006253.700000003</v>
      </c>
    </row>
    <row r="15" spans="1:7" x14ac:dyDescent="0.25">
      <c r="A15" s="2" t="s">
        <v>12</v>
      </c>
      <c r="B15" s="2"/>
      <c r="C15" s="130">
        <f>C14/605822200*100</f>
        <v>4.612753922355437</v>
      </c>
      <c r="D15" s="130">
        <f>D14/605822200*100</f>
        <v>5.3142595357185654</v>
      </c>
      <c r="E15" s="130">
        <f>E14/636447100*100</f>
        <v>4.9046868467151477</v>
      </c>
      <c r="F15" s="130">
        <f>F14/685194100*100</f>
        <v>3.0527357868376277</v>
      </c>
      <c r="G15" s="131">
        <f>SUM(G14)/741318900*100</f>
        <v>3.1034219820916484</v>
      </c>
    </row>
    <row r="16" spans="1:7" ht="18" customHeight="1" x14ac:dyDescent="0.25">
      <c r="A16" s="2" t="s">
        <v>1</v>
      </c>
      <c r="B16" s="2"/>
      <c r="C16" s="130">
        <f>C14/100939980.9 *100</f>
        <v>27.684854944330588</v>
      </c>
      <c r="D16" s="130">
        <f>D14/109996800.57796*100</f>
        <v>29.269000428955099</v>
      </c>
      <c r="E16" s="130">
        <f>E14/105405352.4 *100</f>
        <v>29.614945056623142</v>
      </c>
      <c r="F16" s="130">
        <f>F14/89454739.2*100</f>
        <v>23.382959569346102</v>
      </c>
      <c r="G16" s="131">
        <f>G14/80558446.4 *100</f>
        <v>28.558462492891373</v>
      </c>
    </row>
    <row r="17" spans="1:7" x14ac:dyDescent="0.25">
      <c r="A17" s="2" t="s">
        <v>10</v>
      </c>
      <c r="B17" s="2"/>
      <c r="C17" s="130" t="s">
        <v>11</v>
      </c>
      <c r="D17" s="130" t="s">
        <v>11</v>
      </c>
      <c r="E17" s="130">
        <f>E14/D14*100</f>
        <v>96.95844719069639</v>
      </c>
      <c r="F17" s="130">
        <f>F14/E14*100</f>
        <v>67.00839825112314</v>
      </c>
      <c r="G17" s="131">
        <f>G14/F14*100</f>
        <v>109.98743448293699</v>
      </c>
    </row>
    <row r="18" spans="1:7" x14ac:dyDescent="0.25">
      <c r="A18" s="6" t="s">
        <v>2</v>
      </c>
      <c r="B18" s="6"/>
      <c r="C18" s="127"/>
      <c r="D18" s="127"/>
      <c r="E18" s="127"/>
      <c r="F18" s="127"/>
      <c r="G18" s="128"/>
    </row>
    <row r="19" spans="1:7" x14ac:dyDescent="0.25">
      <c r="A19" s="7" t="s">
        <v>3</v>
      </c>
      <c r="B19" s="5"/>
      <c r="C19" s="126">
        <v>5423560</v>
      </c>
      <c r="D19" s="126">
        <v>5992328.2000000002</v>
      </c>
      <c r="E19" s="126">
        <f>'Сборка межбюджетки '!C11</f>
        <v>5719127</v>
      </c>
      <c r="F19" s="126">
        <f>'Сборка межбюджетки '!D11</f>
        <v>5377423.6999999993</v>
      </c>
      <c r="G19" s="126">
        <f>'Сборка межбюджетки '!E11</f>
        <v>5034475.1000000006</v>
      </c>
    </row>
    <row r="20" spans="1:7" x14ac:dyDescent="0.25">
      <c r="A20" s="2" t="s">
        <v>4</v>
      </c>
      <c r="B20" s="2"/>
      <c r="C20" s="130">
        <f>C19/C14*100</f>
        <v>19.407919335283502</v>
      </c>
      <c r="D20" s="130">
        <f>D19/D14*100</f>
        <v>18.612625856198608</v>
      </c>
      <c r="E20" s="130">
        <f>E19/E14*100</f>
        <v>18.321294042672807</v>
      </c>
      <c r="F20" s="130">
        <f>F19/F14*100</f>
        <v>25.708185461361861</v>
      </c>
      <c r="G20" s="131">
        <f>G19/G14*100</f>
        <v>21.883072166590946</v>
      </c>
    </row>
    <row r="21" spans="1:7" x14ac:dyDescent="0.25">
      <c r="A21" s="2" t="s">
        <v>10</v>
      </c>
      <c r="B21" s="2"/>
      <c r="C21" s="130" t="s">
        <v>11</v>
      </c>
      <c r="D21" s="130" t="s">
        <v>11</v>
      </c>
      <c r="E21" s="130">
        <f>E19/D19*100</f>
        <v>95.440817143493575</v>
      </c>
      <c r="F21" s="130">
        <f>F19/E19*100</f>
        <v>94.025254204006998</v>
      </c>
      <c r="G21" s="131">
        <f>G19/F19*100</f>
        <v>93.622436707005278</v>
      </c>
    </row>
    <row r="22" spans="1:7" x14ac:dyDescent="0.25">
      <c r="A22" s="7" t="s">
        <v>5</v>
      </c>
      <c r="B22" s="5"/>
      <c r="C22" s="126">
        <v>4554531.7300000004</v>
      </c>
      <c r="D22" s="126">
        <v>6094291.4720000001</v>
      </c>
      <c r="E22" s="126">
        <f>'Сборка межбюджетки '!C42</f>
        <v>5145956.1999999993</v>
      </c>
      <c r="F22" s="126">
        <f>'Сборка межбюджетки '!D42</f>
        <v>1909736.7999999998</v>
      </c>
      <c r="G22" s="126">
        <f>'Сборка межбюджетки '!E42</f>
        <v>1622093.2</v>
      </c>
    </row>
    <row r="23" spans="1:7" x14ac:dyDescent="0.25">
      <c r="A23" s="2" t="s">
        <v>4</v>
      </c>
      <c r="B23" s="2"/>
      <c r="C23" s="130">
        <f>C22/C14*100</f>
        <v>16.298148158373692</v>
      </c>
      <c r="D23" s="130">
        <f>D22/D14*100</f>
        <v>18.929331512075372</v>
      </c>
      <c r="E23" s="130">
        <f>E22/E14*100</f>
        <v>16.485134299503258</v>
      </c>
      <c r="F23" s="130">
        <f>F22/F14*100</f>
        <v>9.1299980391702693</v>
      </c>
      <c r="G23" s="131">
        <f>G22/G14*100</f>
        <v>7.0506620554219124</v>
      </c>
    </row>
    <row r="24" spans="1:7" x14ac:dyDescent="0.25">
      <c r="A24" s="2" t="s">
        <v>10</v>
      </c>
      <c r="B24" s="2"/>
      <c r="C24" s="130" t="s">
        <v>11</v>
      </c>
      <c r="D24" s="130" t="s">
        <v>11</v>
      </c>
      <c r="E24" s="130">
        <f>E22/D22*100</f>
        <v>84.438957730244894</v>
      </c>
      <c r="F24" s="130">
        <f>F22/E22*100</f>
        <v>37.111407982835146</v>
      </c>
      <c r="G24" s="130">
        <f>G22/F22*100</f>
        <v>84.93805010198264</v>
      </c>
    </row>
    <row r="25" spans="1:7" x14ac:dyDescent="0.25">
      <c r="A25" s="7" t="s">
        <v>6</v>
      </c>
      <c r="B25" s="5"/>
      <c r="C25" s="126">
        <v>13102440.5</v>
      </c>
      <c r="D25" s="126">
        <v>13938577.199999999</v>
      </c>
      <c r="E25" s="126">
        <f>'Сборка межбюджетки '!C66</f>
        <v>14497144.100000001</v>
      </c>
      <c r="F25" s="126">
        <f>'Сборка межбюджетки '!D66</f>
        <v>11178788.700000001</v>
      </c>
      <c r="G25" s="126">
        <f>'Сборка межбюджетки '!E66</f>
        <v>13957811.300000001</v>
      </c>
    </row>
    <row r="26" spans="1:7" x14ac:dyDescent="0.25">
      <c r="A26" s="2" t="s">
        <v>4</v>
      </c>
      <c r="B26" s="16"/>
      <c r="C26" s="130">
        <f>C25/C14*100</f>
        <v>46.886382435033745</v>
      </c>
      <c r="D26" s="130">
        <f>D25/D14*100</f>
        <v>43.294277905429205</v>
      </c>
      <c r="E26" s="130">
        <f t="shared" ref="E26:G26" si="0">E25/E14*100</f>
        <v>46.441780333799073</v>
      </c>
      <c r="F26" s="130">
        <f t="shared" si="0"/>
        <v>53.443133583276378</v>
      </c>
      <c r="G26" s="131">
        <f t="shared" si="0"/>
        <v>60.669640011837302</v>
      </c>
    </row>
    <row r="27" spans="1:7" x14ac:dyDescent="0.25">
      <c r="A27" s="2" t="s">
        <v>10</v>
      </c>
      <c r="B27" s="16"/>
      <c r="C27" s="130" t="s">
        <v>11</v>
      </c>
      <c r="D27" s="130">
        <v>4.5</v>
      </c>
      <c r="E27" s="130">
        <f>E25/D25*100</f>
        <v>104.00734516863028</v>
      </c>
      <c r="F27" s="130">
        <f t="shared" ref="F27" si="1">F25/E25*100</f>
        <v>77.110282017545785</v>
      </c>
      <c r="G27" s="130">
        <f t="shared" ref="G27" si="2">G25/F25*100</f>
        <v>124.85978288506338</v>
      </c>
    </row>
    <row r="28" spans="1:7" x14ac:dyDescent="0.25">
      <c r="A28" s="7" t="s">
        <v>7</v>
      </c>
      <c r="B28" s="5"/>
      <c r="C28" s="126">
        <v>4864555.0630000001</v>
      </c>
      <c r="D28" s="126">
        <v>6169767.1610000003</v>
      </c>
      <c r="E28" s="126">
        <f>'Сборка межбюджетки '!C85</f>
        <v>5853509.9000000004</v>
      </c>
      <c r="F28" s="126">
        <f>'Сборка межбюджетки '!D85</f>
        <v>2451216.2999999998</v>
      </c>
      <c r="G28" s="126">
        <f>'Сборка межбюджетки '!E85</f>
        <v>2391874.1</v>
      </c>
    </row>
    <row r="29" spans="1:7" x14ac:dyDescent="0.25">
      <c r="A29" s="2" t="s">
        <v>4</v>
      </c>
      <c r="B29" s="16"/>
      <c r="C29" s="130">
        <f t="shared" ref="C29" si="3">C28/C14*100</f>
        <v>17.407550071309057</v>
      </c>
      <c r="D29" s="130">
        <f>D28/D14*100</f>
        <v>19.163764726296815</v>
      </c>
      <c r="E29" s="130">
        <f t="shared" ref="E29:G29" si="4">E28/E14*100</f>
        <v>18.751791324024857</v>
      </c>
      <c r="F29" s="130">
        <f t="shared" si="4"/>
        <v>11.718682916191488</v>
      </c>
      <c r="G29" s="130">
        <f t="shared" si="4"/>
        <v>10.396625766149835</v>
      </c>
    </row>
    <row r="30" spans="1:7" x14ac:dyDescent="0.25">
      <c r="A30" s="2" t="s">
        <v>10</v>
      </c>
      <c r="B30" s="16"/>
      <c r="C30" s="130" t="s">
        <v>11</v>
      </c>
      <c r="D30" s="130" t="s">
        <v>11</v>
      </c>
      <c r="E30" s="130">
        <f>E28/D28*100</f>
        <v>94.87408109986535</v>
      </c>
      <c r="F30" s="130" t="s">
        <v>11</v>
      </c>
      <c r="G30" s="130" t="s">
        <v>11</v>
      </c>
    </row>
    <row r="31" spans="1:7" x14ac:dyDescent="0.25">
      <c r="A31" s="2" t="s">
        <v>8</v>
      </c>
      <c r="B31" s="2"/>
      <c r="C31" s="127"/>
      <c r="D31" s="127"/>
      <c r="E31" s="127"/>
      <c r="F31" s="127"/>
      <c r="G31" s="128"/>
    </row>
    <row r="32" spans="1:7" ht="31.5" x14ac:dyDescent="0.25">
      <c r="A32" s="9" t="s">
        <v>163</v>
      </c>
      <c r="B32" s="18"/>
      <c r="C32" s="126">
        <f>C14-C25</f>
        <v>14842646.793000001</v>
      </c>
      <c r="D32" s="126">
        <f>D14-D25</f>
        <v>18256386.833000001</v>
      </c>
      <c r="E32" s="126">
        <f>E28+E22+E19</f>
        <v>16718593.1</v>
      </c>
      <c r="F32" s="126">
        <f t="shared" ref="F32:G32" si="5">F28+F22+F19</f>
        <v>9738376.7999999989</v>
      </c>
      <c r="G32" s="126">
        <f t="shared" si="5"/>
        <v>9048442.4000000004</v>
      </c>
    </row>
    <row r="33" spans="1:7" ht="21" customHeight="1" x14ac:dyDescent="0.25">
      <c r="A33" s="2" t="s">
        <v>20</v>
      </c>
      <c r="B33" s="16"/>
      <c r="C33" s="130">
        <f>C32/C14*100</f>
        <v>53.113617564966255</v>
      </c>
      <c r="D33" s="130">
        <f>D32/D14*100</f>
        <v>56.705722094570788</v>
      </c>
      <c r="E33" s="130">
        <f>E32/E14*100</f>
        <v>53.558219666200927</v>
      </c>
      <c r="F33" s="130">
        <f>F32/F14*100</f>
        <v>46.556866416723622</v>
      </c>
      <c r="G33" s="131">
        <f>G32/G14*100</f>
        <v>39.330359988162691</v>
      </c>
    </row>
    <row r="35" spans="1:7" x14ac:dyDescent="0.25">
      <c r="D35" s="123"/>
      <c r="E35" s="123"/>
      <c r="F35" s="123"/>
    </row>
    <row r="36" spans="1:7" x14ac:dyDescent="0.25">
      <c r="D36" s="124"/>
      <c r="E36" s="124"/>
    </row>
    <row r="37" spans="1:7" x14ac:dyDescent="0.25">
      <c r="E37" s="125"/>
    </row>
  </sheetData>
  <mergeCells count="7">
    <mergeCell ref="D3:G3"/>
    <mergeCell ref="D4:G4"/>
    <mergeCell ref="D5:G5"/>
    <mergeCell ref="A7:G7"/>
    <mergeCell ref="A9:A10"/>
    <mergeCell ref="C9:D9"/>
    <mergeCell ref="E10:G10"/>
  </mergeCells>
  <printOptions horizontalCentered="1"/>
  <pageMargins left="0.23622047244094491" right="0.23622047244094491" top="0.74803149606299213" bottom="0.35433070866141736" header="0" footer="0.11811023622047245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3"/>
  <sheetViews>
    <sheetView workbookViewId="0">
      <selection activeCell="K24" sqref="K24"/>
    </sheetView>
  </sheetViews>
  <sheetFormatPr defaultRowHeight="15" x14ac:dyDescent="0.25"/>
  <cols>
    <col min="2" max="2" width="16.5703125" bestFit="1" customWidth="1"/>
    <col min="4" max="4" width="16.5703125" bestFit="1" customWidth="1"/>
    <col min="6" max="6" width="16.5703125" bestFit="1" customWidth="1"/>
    <col min="9" max="9" width="12" bestFit="1" customWidth="1"/>
    <col min="10" max="10" width="15.5703125" bestFit="1" customWidth="1"/>
    <col min="11" max="12" width="14.5703125" bestFit="1" customWidth="1"/>
    <col min="13" max="13" width="11" bestFit="1" customWidth="1"/>
  </cols>
  <sheetData>
    <row r="1" spans="1:13" x14ac:dyDescent="0.25">
      <c r="B1">
        <f>B2-B3</f>
        <v>0</v>
      </c>
      <c r="D1">
        <f t="shared" ref="D1" si="0">D2-D3</f>
        <v>0</v>
      </c>
    </row>
    <row r="2" spans="1:13" x14ac:dyDescent="0.25">
      <c r="B2" s="10">
        <v>12658153.800000001</v>
      </c>
      <c r="C2" s="10"/>
      <c r="D2" s="10">
        <v>15948855.5</v>
      </c>
      <c r="E2" s="10"/>
      <c r="F2" s="10"/>
      <c r="J2">
        <v>2018</v>
      </c>
      <c r="K2">
        <v>2019</v>
      </c>
      <c r="L2">
        <v>2020</v>
      </c>
    </row>
    <row r="3" spans="1:13" x14ac:dyDescent="0.25">
      <c r="B3" s="10">
        <f>B4+B9+B23</f>
        <v>12658153.800000001</v>
      </c>
      <c r="C3" s="10"/>
      <c r="D3" s="10">
        <f>D4+D9+F23+D42</f>
        <v>15948855.5</v>
      </c>
      <c r="E3" s="10"/>
      <c r="F3" s="10"/>
      <c r="J3" s="11">
        <f>J4-J5</f>
        <v>0</v>
      </c>
      <c r="K3" s="11">
        <f t="shared" ref="K3:L3" si="1">K4-K5</f>
        <v>0</v>
      </c>
      <c r="L3" s="11">
        <f t="shared" si="1"/>
        <v>0</v>
      </c>
    </row>
    <row r="4" spans="1:13" x14ac:dyDescent="0.25">
      <c r="A4" t="s">
        <v>13</v>
      </c>
      <c r="B4" s="10">
        <f>SUM(B5:B8)</f>
        <v>2136330.4</v>
      </c>
      <c r="C4" s="10"/>
      <c r="D4" s="10">
        <f>SUM(D5:D8)</f>
        <v>2274530.7999999998</v>
      </c>
      <c r="E4" s="10"/>
      <c r="F4" s="10"/>
      <c r="I4" t="s">
        <v>23</v>
      </c>
      <c r="J4" s="10">
        <v>14907104.9</v>
      </c>
      <c r="K4" s="10">
        <v>13023941.199999999</v>
      </c>
      <c r="L4" s="10">
        <v>12355504.5</v>
      </c>
      <c r="M4" s="10"/>
    </row>
    <row r="5" spans="1:13" x14ac:dyDescent="0.25">
      <c r="B5" s="10">
        <v>28518</v>
      </c>
      <c r="C5" s="10"/>
      <c r="D5" s="10">
        <v>28518</v>
      </c>
      <c r="E5" s="10"/>
      <c r="F5" s="10"/>
      <c r="I5" t="s">
        <v>23</v>
      </c>
      <c r="J5" s="10">
        <f>J6+J11+J42+J68</f>
        <v>14907104.9</v>
      </c>
      <c r="K5" s="10">
        <f t="shared" ref="K5:L5" si="2">K6+K11+K42+K68</f>
        <v>13023941.199999999</v>
      </c>
      <c r="L5" s="10">
        <f t="shared" si="2"/>
        <v>12355504.5</v>
      </c>
      <c r="M5" s="10"/>
    </row>
    <row r="6" spans="1:13" x14ac:dyDescent="0.25">
      <c r="B6" s="10">
        <v>236763.4</v>
      </c>
      <c r="C6" s="10"/>
      <c r="D6" s="10">
        <v>374963.8</v>
      </c>
      <c r="E6" s="10"/>
      <c r="F6" s="10"/>
      <c r="I6" t="s">
        <v>24</v>
      </c>
      <c r="J6" s="12">
        <f>SUM(J7:J10)</f>
        <v>3234588.9</v>
      </c>
      <c r="K6" s="12">
        <f t="shared" ref="K6:L6" si="3">SUM(K7:K10)</f>
        <v>2952003.9</v>
      </c>
      <c r="L6" s="12">
        <f t="shared" si="3"/>
        <v>2687380.3</v>
      </c>
      <c r="M6" s="10"/>
    </row>
    <row r="7" spans="1:13" x14ac:dyDescent="0.25">
      <c r="B7" s="10">
        <v>58040</v>
      </c>
      <c r="C7" s="10"/>
      <c r="D7" s="10">
        <v>58040</v>
      </c>
      <c r="E7" s="10"/>
      <c r="F7" s="10"/>
      <c r="J7" s="10">
        <v>30071</v>
      </c>
      <c r="K7" s="10">
        <v>20963</v>
      </c>
      <c r="L7" s="10">
        <v>23263</v>
      </c>
      <c r="M7" s="10"/>
    </row>
    <row r="8" spans="1:13" x14ac:dyDescent="0.25">
      <c r="B8" s="10">
        <v>1813009</v>
      </c>
      <c r="C8" s="10"/>
      <c r="D8" s="10">
        <v>1813009</v>
      </c>
      <c r="E8" s="10"/>
      <c r="F8" s="10"/>
      <c r="J8" s="10">
        <v>236571.9</v>
      </c>
      <c r="K8" s="10">
        <v>127422.9</v>
      </c>
      <c r="L8" s="10">
        <v>218334.3</v>
      </c>
      <c r="M8" s="10"/>
    </row>
    <row r="9" spans="1:13" x14ac:dyDescent="0.25">
      <c r="A9" t="s">
        <v>14</v>
      </c>
      <c r="B9" s="10">
        <f>SUM(B10:B19)</f>
        <v>462694.89999999997</v>
      </c>
      <c r="C9" s="10"/>
      <c r="D9" s="10">
        <f>SUM(D10:D31)</f>
        <v>2548727.5999999996</v>
      </c>
      <c r="E9" s="10"/>
      <c r="F9" s="10"/>
      <c r="J9" s="10">
        <v>58549</v>
      </c>
      <c r="K9" s="10">
        <v>58549</v>
      </c>
      <c r="L9" s="10">
        <v>58549</v>
      </c>
      <c r="M9" s="10"/>
    </row>
    <row r="10" spans="1:13" x14ac:dyDescent="0.25">
      <c r="B10" s="10">
        <v>122750</v>
      </c>
      <c r="C10" s="10"/>
      <c r="D10" s="10">
        <v>75644.399999999994</v>
      </c>
      <c r="E10" s="10"/>
      <c r="F10" s="10"/>
      <c r="J10" s="10">
        <v>2909397</v>
      </c>
      <c r="K10" s="10">
        <v>2745069</v>
      </c>
      <c r="L10" s="10">
        <v>2387234</v>
      </c>
      <c r="M10" s="10"/>
    </row>
    <row r="11" spans="1:13" x14ac:dyDescent="0.25">
      <c r="B11" s="10">
        <v>119000</v>
      </c>
      <c r="C11" s="10"/>
      <c r="D11" s="10">
        <v>143500</v>
      </c>
      <c r="E11" s="10"/>
      <c r="F11" s="10"/>
      <c r="I11" t="s">
        <v>25</v>
      </c>
      <c r="J11" s="12">
        <f>SUM(J12:J41)</f>
        <v>2166858</v>
      </c>
      <c r="K11" s="12">
        <f t="shared" ref="K11:L11" si="4">SUM(K12:K41)</f>
        <v>1336485.8999999999</v>
      </c>
      <c r="L11" s="12">
        <f t="shared" si="4"/>
        <v>1374309.7999999998</v>
      </c>
      <c r="M11" s="10"/>
    </row>
    <row r="12" spans="1:13" x14ac:dyDescent="0.25">
      <c r="B12" s="10">
        <v>30490</v>
      </c>
      <c r="C12" s="10"/>
      <c r="D12" s="10">
        <v>261479</v>
      </c>
      <c r="E12" s="10"/>
      <c r="F12" s="10"/>
      <c r="I12" s="11">
        <f>J12+J19+J28+J29</f>
        <v>1276.8000000000002</v>
      </c>
      <c r="J12" s="13">
        <v>171.8</v>
      </c>
      <c r="K12" s="10">
        <v>0</v>
      </c>
      <c r="L12" s="10">
        <v>0</v>
      </c>
      <c r="M12" s="10"/>
    </row>
    <row r="13" spans="1:13" x14ac:dyDescent="0.25">
      <c r="B13" s="10">
        <v>33000</v>
      </c>
      <c r="C13" s="10"/>
      <c r="D13" s="10">
        <v>66063.3</v>
      </c>
      <c r="E13" s="10"/>
      <c r="F13" s="10"/>
      <c r="I13" s="11">
        <f>J13+J17+J32+J36</f>
        <v>178656.60000000003</v>
      </c>
      <c r="J13" s="14">
        <v>3694.8</v>
      </c>
      <c r="K13" s="10">
        <v>3130.4</v>
      </c>
      <c r="L13" s="10">
        <v>2528.6999999999998</v>
      </c>
      <c r="M13" s="10"/>
    </row>
    <row r="14" spans="1:13" x14ac:dyDescent="0.25">
      <c r="B14" s="10">
        <v>60585</v>
      </c>
      <c r="C14" s="10"/>
      <c r="D14" s="10">
        <v>75632.600000000006</v>
      </c>
      <c r="E14" s="10"/>
      <c r="F14" s="10"/>
      <c r="J14" s="10">
        <v>65700</v>
      </c>
      <c r="K14" s="10">
        <v>137398.39999999999</v>
      </c>
      <c r="L14" s="10">
        <v>142368.6</v>
      </c>
      <c r="M14" s="10"/>
    </row>
    <row r="15" spans="1:13" x14ac:dyDescent="0.25">
      <c r="B15" s="10">
        <v>0</v>
      </c>
      <c r="C15" s="10"/>
      <c r="D15" s="10">
        <v>44591.6</v>
      </c>
      <c r="E15" s="10"/>
      <c r="F15" s="10"/>
      <c r="J15" s="10">
        <v>56214.1</v>
      </c>
      <c r="K15" s="10">
        <v>0</v>
      </c>
      <c r="L15" s="10">
        <v>0</v>
      </c>
      <c r="M15" s="10"/>
    </row>
    <row r="16" spans="1:13" x14ac:dyDescent="0.25">
      <c r="B16" s="10">
        <v>33215</v>
      </c>
      <c r="C16" s="10"/>
      <c r="D16" s="10">
        <v>33069.800000000003</v>
      </c>
      <c r="E16" s="10"/>
      <c r="F16" s="10"/>
      <c r="J16" s="10">
        <v>382500</v>
      </c>
      <c r="K16" s="10">
        <v>350000</v>
      </c>
      <c r="L16" s="10">
        <v>350000</v>
      </c>
      <c r="M16" s="10"/>
    </row>
    <row r="17" spans="1:13" x14ac:dyDescent="0.25">
      <c r="B17" s="10">
        <v>28064.799999999999</v>
      </c>
      <c r="C17" s="10"/>
      <c r="D17" s="10">
        <v>16248.1</v>
      </c>
      <c r="E17" s="10"/>
      <c r="F17" s="10"/>
      <c r="J17" s="14">
        <v>95520.6</v>
      </c>
      <c r="K17" s="10">
        <v>72361.7</v>
      </c>
      <c r="L17" s="10">
        <v>129892</v>
      </c>
      <c r="M17" s="10"/>
    </row>
    <row r="18" spans="1:13" x14ac:dyDescent="0.25">
      <c r="B18" s="10">
        <v>34499.599999999999</v>
      </c>
      <c r="C18" s="10"/>
      <c r="D18" s="10">
        <v>961149.1</v>
      </c>
      <c r="E18" s="10"/>
      <c r="F18" s="10"/>
      <c r="J18" s="10">
        <v>127.1</v>
      </c>
      <c r="K18" s="10">
        <v>0</v>
      </c>
      <c r="L18" s="10">
        <v>0</v>
      </c>
      <c r="M18" s="10"/>
    </row>
    <row r="19" spans="1:13" x14ac:dyDescent="0.25">
      <c r="B19" s="10">
        <v>1090.5</v>
      </c>
      <c r="C19" s="10"/>
      <c r="D19" s="10">
        <v>23671.3</v>
      </c>
      <c r="E19" s="10"/>
      <c r="F19" s="10"/>
      <c r="J19" s="13">
        <v>329.8</v>
      </c>
      <c r="K19" s="10">
        <v>0</v>
      </c>
      <c r="L19" s="10">
        <v>0</v>
      </c>
      <c r="M19" s="10"/>
    </row>
    <row r="20" spans="1:13" x14ac:dyDescent="0.25">
      <c r="B20" s="10"/>
      <c r="C20" s="10"/>
      <c r="D20" s="10">
        <v>27186.6</v>
      </c>
      <c r="E20" s="10"/>
      <c r="F20" s="10"/>
      <c r="J20" s="10">
        <v>250000</v>
      </c>
      <c r="K20" s="10">
        <v>220000</v>
      </c>
      <c r="L20" s="10">
        <v>210000</v>
      </c>
      <c r="M20" s="10"/>
    </row>
    <row r="21" spans="1:13" x14ac:dyDescent="0.25">
      <c r="B21" s="10"/>
      <c r="C21" s="10"/>
      <c r="D21" s="10">
        <v>5797.1</v>
      </c>
      <c r="E21" s="10"/>
      <c r="F21" s="10"/>
      <c r="J21" s="10">
        <v>239503.7</v>
      </c>
      <c r="K21" s="10">
        <v>14315.7</v>
      </c>
      <c r="L21" s="10">
        <v>14315.7</v>
      </c>
      <c r="M21" s="10"/>
    </row>
    <row r="22" spans="1:13" x14ac:dyDescent="0.25">
      <c r="B22" s="10"/>
      <c r="C22" s="10"/>
      <c r="D22" s="10">
        <v>10707.3</v>
      </c>
      <c r="E22" s="10"/>
      <c r="F22" s="10"/>
      <c r="J22" s="10">
        <v>25000</v>
      </c>
      <c r="K22" s="10">
        <v>23017.599999999999</v>
      </c>
      <c r="L22" s="10">
        <v>21833.4</v>
      </c>
      <c r="M22" s="10"/>
    </row>
    <row r="23" spans="1:13" x14ac:dyDescent="0.25">
      <c r="A23" t="s">
        <v>15</v>
      </c>
      <c r="B23" s="10">
        <f>SUM(B24:B40)</f>
        <v>10059128.5</v>
      </c>
      <c r="C23" s="10"/>
      <c r="D23" s="10">
        <v>3444</v>
      </c>
      <c r="E23" s="10"/>
      <c r="F23" s="10">
        <f>SUM(F24:F41)</f>
        <v>11088159.4</v>
      </c>
      <c r="J23" s="10">
        <v>201.5</v>
      </c>
      <c r="K23" s="10">
        <v>201.5</v>
      </c>
      <c r="L23" s="10">
        <v>201.5</v>
      </c>
      <c r="M23" s="10"/>
    </row>
    <row r="24" spans="1:13" x14ac:dyDescent="0.25">
      <c r="B24" s="10">
        <v>15.8</v>
      </c>
      <c r="C24" s="10"/>
      <c r="D24" s="10">
        <v>237832.6</v>
      </c>
      <c r="E24" s="10"/>
      <c r="F24" s="10">
        <v>453.9</v>
      </c>
      <c r="J24" s="10">
        <v>300000</v>
      </c>
      <c r="K24" s="10">
        <v>100000</v>
      </c>
      <c r="L24" s="10">
        <v>114000</v>
      </c>
      <c r="M24" s="10"/>
    </row>
    <row r="25" spans="1:13" x14ac:dyDescent="0.25">
      <c r="B25" s="10">
        <v>11521.9</v>
      </c>
      <c r="C25" s="10"/>
      <c r="D25" s="10">
        <v>99817.4</v>
      </c>
      <c r="E25" s="10"/>
      <c r="F25" s="10">
        <v>11521.9</v>
      </c>
      <c r="J25" s="10">
        <v>119400</v>
      </c>
      <c r="K25" s="10">
        <v>57386.5</v>
      </c>
      <c r="L25" s="10">
        <v>51084.7</v>
      </c>
      <c r="M25" s="10"/>
    </row>
    <row r="26" spans="1:13" x14ac:dyDescent="0.25">
      <c r="B26" s="10">
        <v>2145.1</v>
      </c>
      <c r="C26" s="10"/>
      <c r="D26" s="10">
        <v>15000</v>
      </c>
      <c r="E26" s="10"/>
      <c r="F26" s="10">
        <v>2145.1</v>
      </c>
      <c r="J26" s="10">
        <v>29464.2</v>
      </c>
      <c r="K26" s="10">
        <v>26959.4</v>
      </c>
      <c r="L26" s="10">
        <v>25572.400000000001</v>
      </c>
      <c r="M26" s="10"/>
    </row>
    <row r="27" spans="1:13" x14ac:dyDescent="0.25">
      <c r="B27" s="10">
        <v>1015.7</v>
      </c>
      <c r="C27" s="10"/>
      <c r="D27" s="10">
        <v>28064.799999999999</v>
      </c>
      <c r="E27" s="10"/>
      <c r="F27" s="10">
        <v>1015.7</v>
      </c>
      <c r="I27" s="11">
        <f>J27+J30+J37</f>
        <v>53139.7</v>
      </c>
      <c r="J27" s="15">
        <v>14919.7</v>
      </c>
      <c r="K27" s="10">
        <v>0</v>
      </c>
      <c r="L27" s="10">
        <v>0</v>
      </c>
      <c r="M27" s="10"/>
    </row>
    <row r="28" spans="1:13" x14ac:dyDescent="0.25">
      <c r="B28" s="10">
        <v>16333.6</v>
      </c>
      <c r="C28" s="10"/>
      <c r="D28" s="10">
        <v>212335.5</v>
      </c>
      <c r="E28" s="10"/>
      <c r="F28" s="10">
        <v>16333.6</v>
      </c>
      <c r="J28" s="13">
        <v>253.6</v>
      </c>
      <c r="K28" s="10">
        <v>0</v>
      </c>
      <c r="L28" s="10">
        <v>0</v>
      </c>
      <c r="M28" s="10"/>
    </row>
    <row r="29" spans="1:13" x14ac:dyDescent="0.25">
      <c r="B29" s="10">
        <v>485.5</v>
      </c>
      <c r="C29" s="10"/>
      <c r="D29" s="10">
        <v>1172.8</v>
      </c>
      <c r="E29" s="10"/>
      <c r="F29" s="10">
        <v>485.5</v>
      </c>
      <c r="J29" s="13">
        <v>521.6</v>
      </c>
      <c r="K29" s="10">
        <v>1305.2</v>
      </c>
      <c r="L29" s="10">
        <v>1295.7</v>
      </c>
      <c r="M29" s="10"/>
    </row>
    <row r="30" spans="1:13" x14ac:dyDescent="0.25">
      <c r="B30" s="10">
        <v>2082.6999999999998</v>
      </c>
      <c r="C30" s="10"/>
      <c r="D30" s="10">
        <v>3225.8</v>
      </c>
      <c r="E30" s="10"/>
      <c r="F30" s="10">
        <v>2082.6999999999998</v>
      </c>
      <c r="J30" s="15">
        <v>34081.800000000003</v>
      </c>
      <c r="K30" s="10">
        <v>0</v>
      </c>
      <c r="L30" s="10">
        <v>0</v>
      </c>
      <c r="M30" s="10"/>
    </row>
    <row r="31" spans="1:13" x14ac:dyDescent="0.25">
      <c r="B31" s="10">
        <v>17.2</v>
      </c>
      <c r="C31" s="10"/>
      <c r="D31" s="10">
        <v>203094.5</v>
      </c>
      <c r="E31" s="10"/>
      <c r="F31" s="10">
        <v>17.2</v>
      </c>
      <c r="J31" s="10">
        <v>28018.3</v>
      </c>
      <c r="K31" s="10">
        <v>7746.9</v>
      </c>
      <c r="L31" s="10">
        <v>7296.4</v>
      </c>
      <c r="M31" s="10"/>
    </row>
    <row r="32" spans="1:13" x14ac:dyDescent="0.25">
      <c r="B32" s="10">
        <v>38099.1</v>
      </c>
      <c r="C32" s="10"/>
      <c r="D32" s="10"/>
      <c r="E32" s="10"/>
      <c r="F32" s="10">
        <v>38099.1</v>
      </c>
      <c r="J32" s="14">
        <v>66841</v>
      </c>
      <c r="K32" s="10">
        <v>80621.600000000006</v>
      </c>
      <c r="L32" s="10">
        <v>62538</v>
      </c>
      <c r="M32" s="10"/>
    </row>
    <row r="33" spans="2:13" x14ac:dyDescent="0.25">
      <c r="B33" s="10">
        <v>9089827.0999999996</v>
      </c>
      <c r="C33" s="10"/>
      <c r="D33" s="10"/>
      <c r="E33" s="10"/>
      <c r="F33" s="10">
        <v>10033451.4</v>
      </c>
      <c r="J33" s="10">
        <v>51696</v>
      </c>
      <c r="K33" s="10">
        <v>52250</v>
      </c>
      <c r="L33" s="10">
        <v>52785</v>
      </c>
      <c r="M33" s="10"/>
    </row>
    <row r="34" spans="2:13" x14ac:dyDescent="0.25">
      <c r="B34" s="10">
        <v>95014.2</v>
      </c>
      <c r="C34" s="10"/>
      <c r="D34" s="10"/>
      <c r="E34" s="10"/>
      <c r="F34" s="10">
        <v>94410.7</v>
      </c>
      <c r="J34" s="10">
        <v>5094</v>
      </c>
      <c r="K34" s="10">
        <v>0</v>
      </c>
      <c r="L34" s="10">
        <v>0</v>
      </c>
      <c r="M34" s="10"/>
    </row>
    <row r="35" spans="2:13" x14ac:dyDescent="0.25">
      <c r="B35" s="10">
        <v>78795.899999999994</v>
      </c>
      <c r="C35" s="10"/>
      <c r="D35" s="10"/>
      <c r="E35" s="10"/>
      <c r="F35" s="10">
        <v>84879.6</v>
      </c>
      <c r="J35" s="10">
        <v>2726</v>
      </c>
      <c r="K35" s="10"/>
      <c r="L35" s="10"/>
      <c r="M35" s="10"/>
    </row>
    <row r="36" spans="2:13" x14ac:dyDescent="0.25">
      <c r="B36" s="10">
        <v>569813.6</v>
      </c>
      <c r="C36" s="10"/>
      <c r="D36" s="10"/>
      <c r="E36" s="10"/>
      <c r="F36" s="10">
        <v>632535.6</v>
      </c>
      <c r="J36" s="14">
        <v>12600.2</v>
      </c>
      <c r="K36" s="10">
        <v>11676.5</v>
      </c>
      <c r="L36" s="10">
        <v>11562.8</v>
      </c>
      <c r="M36" s="10"/>
    </row>
    <row r="37" spans="2:13" x14ac:dyDescent="0.25">
      <c r="B37" s="10">
        <v>109177.8</v>
      </c>
      <c r="C37" s="10"/>
      <c r="D37" s="10"/>
      <c r="E37" s="10"/>
      <c r="F37" s="10">
        <v>109177.8</v>
      </c>
      <c r="J37" s="15">
        <v>4138.2</v>
      </c>
      <c r="K37" s="10"/>
      <c r="L37" s="10"/>
      <c r="M37" s="10"/>
    </row>
    <row r="38" spans="2:13" x14ac:dyDescent="0.25">
      <c r="B38" s="10">
        <v>27364.6</v>
      </c>
      <c r="C38" s="10"/>
      <c r="D38" s="10"/>
      <c r="E38" s="10"/>
      <c r="F38" s="10">
        <v>42364.6</v>
      </c>
      <c r="J38" s="10">
        <v>143140</v>
      </c>
      <c r="K38" s="10">
        <v>143114.5</v>
      </c>
      <c r="L38" s="10">
        <v>142034.9</v>
      </c>
      <c r="M38" s="10"/>
    </row>
    <row r="39" spans="2:13" x14ac:dyDescent="0.25">
      <c r="B39" s="10">
        <v>4128.8</v>
      </c>
      <c r="C39" s="10"/>
      <c r="D39" s="10"/>
      <c r="E39" s="10"/>
      <c r="F39" s="10">
        <v>5879.3</v>
      </c>
      <c r="J39" s="10">
        <v>30000</v>
      </c>
      <c r="K39" s="10">
        <v>30000</v>
      </c>
      <c r="L39" s="10">
        <v>30000</v>
      </c>
      <c r="M39" s="10"/>
    </row>
    <row r="40" spans="2:13" x14ac:dyDescent="0.25">
      <c r="B40" s="10">
        <v>13289.9</v>
      </c>
      <c r="C40" s="10"/>
      <c r="D40" s="10"/>
      <c r="E40" s="10"/>
      <c r="F40" s="10">
        <v>13289.9</v>
      </c>
      <c r="J40" s="10">
        <v>5000</v>
      </c>
      <c r="K40" s="10">
        <v>5000</v>
      </c>
      <c r="L40" s="10">
        <v>5000</v>
      </c>
      <c r="M40" s="10"/>
    </row>
    <row r="41" spans="2:13" x14ac:dyDescent="0.25">
      <c r="B41" s="10"/>
      <c r="C41" s="10"/>
      <c r="D41" s="10"/>
      <c r="E41" s="10"/>
      <c r="F41" s="10">
        <v>15.8</v>
      </c>
      <c r="J41" s="10">
        <v>200000</v>
      </c>
      <c r="K41" s="10"/>
      <c r="L41" s="10"/>
      <c r="M41" s="10"/>
    </row>
    <row r="42" spans="2:13" x14ac:dyDescent="0.25">
      <c r="B42" s="10"/>
      <c r="C42" s="10" t="s">
        <v>22</v>
      </c>
      <c r="D42" s="10">
        <f>D43+D44+D45</f>
        <v>37437.699999999997</v>
      </c>
      <c r="E42" s="10"/>
      <c r="F42" s="10"/>
      <c r="I42" t="s">
        <v>6</v>
      </c>
      <c r="J42" s="12">
        <f>SUM(J43:J67)</f>
        <v>9505403</v>
      </c>
      <c r="K42" s="12">
        <f t="shared" ref="K42:L42" si="5">SUM(K43:K67)</f>
        <v>8735196.3999999985</v>
      </c>
      <c r="L42" s="12">
        <f t="shared" si="5"/>
        <v>8293559.4000000004</v>
      </c>
      <c r="M42" s="10"/>
    </row>
    <row r="43" spans="2:13" x14ac:dyDescent="0.25">
      <c r="B43" s="10"/>
      <c r="C43" s="10"/>
      <c r="D43" s="10">
        <v>25500</v>
      </c>
      <c r="E43" s="10"/>
      <c r="F43" s="10"/>
      <c r="J43" s="10">
        <v>11974.4</v>
      </c>
      <c r="K43" s="10">
        <v>11016.5</v>
      </c>
      <c r="L43" s="10">
        <v>10453.6</v>
      </c>
      <c r="M43" s="10"/>
    </row>
    <row r="44" spans="2:13" x14ac:dyDescent="0.25">
      <c r="B44" s="10"/>
      <c r="C44" s="10"/>
      <c r="D44" s="10">
        <v>8537.7000000000007</v>
      </c>
      <c r="E44" s="10"/>
      <c r="F44" s="10"/>
      <c r="J44" s="10">
        <v>1844.6</v>
      </c>
      <c r="K44" s="10">
        <v>1844.6</v>
      </c>
      <c r="L44" s="10">
        <v>1844.6</v>
      </c>
      <c r="M44" s="10"/>
    </row>
    <row r="45" spans="2:13" x14ac:dyDescent="0.25">
      <c r="B45" s="10"/>
      <c r="C45" s="10"/>
      <c r="D45" s="10">
        <v>3400</v>
      </c>
      <c r="E45" s="10"/>
      <c r="F45" s="10"/>
      <c r="J45" s="10">
        <v>1009.2</v>
      </c>
      <c r="K45" s="10">
        <v>929.2</v>
      </c>
      <c r="L45" s="10">
        <v>881.4</v>
      </c>
      <c r="M45" s="10"/>
    </row>
    <row r="46" spans="2:13" x14ac:dyDescent="0.25">
      <c r="J46" s="10">
        <v>485.5</v>
      </c>
      <c r="K46" s="10">
        <v>485.5</v>
      </c>
      <c r="L46" s="10">
        <v>485.5</v>
      </c>
      <c r="M46" s="10"/>
    </row>
    <row r="47" spans="2:13" x14ac:dyDescent="0.25">
      <c r="J47" s="10">
        <v>19136.8</v>
      </c>
      <c r="K47" s="10">
        <v>17619.3</v>
      </c>
      <c r="L47" s="10">
        <v>16712.900000000001</v>
      </c>
      <c r="M47" s="10"/>
    </row>
    <row r="48" spans="2:13" x14ac:dyDescent="0.25">
      <c r="J48" s="10">
        <v>2352.6999999999998</v>
      </c>
      <c r="K48" s="10">
        <v>157.69999999999999</v>
      </c>
      <c r="L48" s="10">
        <v>254.4</v>
      </c>
      <c r="M48" s="10"/>
    </row>
    <row r="49" spans="10:13" x14ac:dyDescent="0.25">
      <c r="J49" s="10">
        <v>39856.699999999997</v>
      </c>
      <c r="K49" s="10">
        <v>40291.800000000003</v>
      </c>
      <c r="L49" s="10">
        <v>41782.300000000003</v>
      </c>
      <c r="M49" s="10"/>
    </row>
    <row r="50" spans="10:13" x14ac:dyDescent="0.25">
      <c r="J50" s="10">
        <v>6694.7</v>
      </c>
      <c r="K50" s="10">
        <v>6694.7</v>
      </c>
      <c r="L50" s="10">
        <v>6694.7</v>
      </c>
      <c r="M50" s="10"/>
    </row>
    <row r="51" spans="10:13" x14ac:dyDescent="0.25">
      <c r="J51" s="10">
        <v>942.4</v>
      </c>
      <c r="K51" s="10">
        <v>942.4</v>
      </c>
      <c r="L51" s="10">
        <v>942.4</v>
      </c>
      <c r="M51" s="10"/>
    </row>
    <row r="52" spans="10:13" x14ac:dyDescent="0.25">
      <c r="J52" s="10">
        <v>15.9</v>
      </c>
      <c r="K52" s="10">
        <v>15.9</v>
      </c>
      <c r="L52" s="10">
        <v>15.9</v>
      </c>
      <c r="M52" s="10"/>
    </row>
    <row r="53" spans="10:13" x14ac:dyDescent="0.25">
      <c r="J53" s="10">
        <v>58.8</v>
      </c>
      <c r="K53" s="10">
        <v>58.8</v>
      </c>
      <c r="L53" s="10">
        <v>58.8</v>
      </c>
      <c r="M53" s="10"/>
    </row>
    <row r="54" spans="10:13" x14ac:dyDescent="0.25">
      <c r="J54" s="10">
        <v>2425634.2999999998</v>
      </c>
      <c r="K54" s="10">
        <v>2233290.7000000002</v>
      </c>
      <c r="L54" s="10">
        <v>2118397</v>
      </c>
      <c r="M54" s="10"/>
    </row>
    <row r="55" spans="10:13" x14ac:dyDescent="0.25">
      <c r="J55" s="10">
        <v>5938621.7999999998</v>
      </c>
      <c r="K55" s="10">
        <v>5467711.5999999996</v>
      </c>
      <c r="L55" s="10">
        <v>5186420.3</v>
      </c>
      <c r="M55" s="10"/>
    </row>
    <row r="56" spans="10:13" x14ac:dyDescent="0.25">
      <c r="J56" s="10">
        <v>149585</v>
      </c>
      <c r="K56" s="10">
        <v>134796.79999999999</v>
      </c>
      <c r="L56" s="10">
        <v>127862</v>
      </c>
      <c r="M56" s="10"/>
    </row>
    <row r="57" spans="10:13" x14ac:dyDescent="0.25">
      <c r="J57" s="10">
        <v>3629.3</v>
      </c>
      <c r="K57" s="10">
        <v>3110.7</v>
      </c>
      <c r="L57" s="10">
        <v>2950.7</v>
      </c>
      <c r="M57" s="10"/>
    </row>
    <row r="58" spans="10:13" x14ac:dyDescent="0.25">
      <c r="J58" s="10">
        <v>95354.7</v>
      </c>
      <c r="K58" s="10">
        <v>87793.5</v>
      </c>
      <c r="L58" s="10">
        <v>83276.899999999994</v>
      </c>
      <c r="M58" s="10"/>
    </row>
    <row r="59" spans="10:13" x14ac:dyDescent="0.25">
      <c r="J59" s="10">
        <v>100000</v>
      </c>
      <c r="K59" s="10">
        <v>65000</v>
      </c>
      <c r="L59" s="10">
        <v>60000</v>
      </c>
      <c r="M59" s="10"/>
    </row>
    <row r="60" spans="10:13" x14ac:dyDescent="0.25">
      <c r="J60" s="10">
        <v>52457</v>
      </c>
      <c r="K60" s="10">
        <v>51845</v>
      </c>
      <c r="L60" s="10">
        <v>49177.7</v>
      </c>
      <c r="M60" s="10"/>
    </row>
    <row r="61" spans="10:13" x14ac:dyDescent="0.25">
      <c r="J61" s="10">
        <v>4312</v>
      </c>
      <c r="K61" s="10">
        <v>4147.6000000000004</v>
      </c>
      <c r="L61" s="10">
        <v>3934.2</v>
      </c>
      <c r="M61" s="10"/>
    </row>
    <row r="62" spans="10:13" x14ac:dyDescent="0.25">
      <c r="J62" s="10">
        <v>505921.7</v>
      </c>
      <c r="K62" s="10">
        <v>465448</v>
      </c>
      <c r="L62" s="10">
        <v>441500.7</v>
      </c>
      <c r="M62" s="10"/>
    </row>
    <row r="63" spans="10:13" x14ac:dyDescent="0.25">
      <c r="J63" s="10">
        <v>30000</v>
      </c>
      <c r="K63" s="10">
        <v>27600</v>
      </c>
      <c r="L63" s="10">
        <v>26180</v>
      </c>
      <c r="M63" s="10"/>
    </row>
    <row r="64" spans="10:13" x14ac:dyDescent="0.25">
      <c r="J64" s="10">
        <v>7393.6</v>
      </c>
      <c r="K64" s="10">
        <v>6802.1</v>
      </c>
      <c r="L64" s="10">
        <v>6454.6</v>
      </c>
      <c r="M64" s="10"/>
    </row>
    <row r="65" spans="9:13" x14ac:dyDescent="0.25">
      <c r="J65" s="10">
        <v>93.4</v>
      </c>
      <c r="K65" s="10">
        <v>85.9</v>
      </c>
      <c r="L65" s="10">
        <v>81.5</v>
      </c>
      <c r="M65" s="10"/>
    </row>
    <row r="66" spans="9:13" x14ac:dyDescent="0.25">
      <c r="J66" s="10">
        <v>101466</v>
      </c>
      <c r="K66" s="10">
        <v>101466</v>
      </c>
      <c r="L66" s="10">
        <v>101466</v>
      </c>
      <c r="M66" s="10"/>
    </row>
    <row r="67" spans="9:13" x14ac:dyDescent="0.25">
      <c r="J67" s="10">
        <v>6562.5</v>
      </c>
      <c r="K67" s="10">
        <v>6042.1</v>
      </c>
      <c r="L67" s="10">
        <v>5731.3</v>
      </c>
      <c r="M67" s="10"/>
    </row>
    <row r="68" spans="9:13" x14ac:dyDescent="0.25">
      <c r="I68" t="s">
        <v>26</v>
      </c>
      <c r="J68" s="12">
        <f>SUM(J69)</f>
        <v>255</v>
      </c>
      <c r="K68" s="12">
        <f t="shared" ref="K68:L68" si="6">SUM(K69)</f>
        <v>255</v>
      </c>
      <c r="L68" s="12">
        <f t="shared" si="6"/>
        <v>255</v>
      </c>
      <c r="M68" s="10"/>
    </row>
    <row r="69" spans="9:13" x14ac:dyDescent="0.25">
      <c r="J69" s="10">
        <v>255</v>
      </c>
      <c r="K69" s="10">
        <v>255</v>
      </c>
      <c r="L69" s="10">
        <v>255</v>
      </c>
      <c r="M69" s="10"/>
    </row>
    <row r="70" spans="9:13" x14ac:dyDescent="0.25">
      <c r="J70" s="10"/>
      <c r="K70" s="10"/>
      <c r="L70" s="10"/>
      <c r="M70" s="10"/>
    </row>
    <row r="71" spans="9:13" x14ac:dyDescent="0.25">
      <c r="J71" s="10"/>
      <c r="K71" s="10"/>
      <c r="L71" s="10"/>
      <c r="M71" s="10"/>
    </row>
    <row r="72" spans="9:13" x14ac:dyDescent="0.25">
      <c r="J72" s="10"/>
      <c r="K72" s="10"/>
      <c r="L72" s="10"/>
      <c r="M72" s="10"/>
    </row>
    <row r="73" spans="9:13" x14ac:dyDescent="0.25">
      <c r="J73" s="10"/>
      <c r="K73" s="10"/>
      <c r="L73" s="10"/>
      <c r="M73" s="10"/>
    </row>
    <row r="74" spans="9:13" x14ac:dyDescent="0.25">
      <c r="J74" s="10"/>
      <c r="K74" s="10"/>
      <c r="L74" s="10"/>
      <c r="M74" s="10"/>
    </row>
    <row r="75" spans="9:13" x14ac:dyDescent="0.25">
      <c r="J75" s="10"/>
      <c r="K75" s="10"/>
      <c r="L75" s="10"/>
      <c r="M75" s="10"/>
    </row>
    <row r="76" spans="9:13" x14ac:dyDescent="0.25">
      <c r="J76" s="10"/>
      <c r="K76" s="10"/>
      <c r="L76" s="10"/>
      <c r="M76" s="10"/>
    </row>
    <row r="77" spans="9:13" x14ac:dyDescent="0.25">
      <c r="J77" s="10"/>
      <c r="K77" s="10"/>
      <c r="L77" s="10"/>
      <c r="M77" s="10"/>
    </row>
    <row r="78" spans="9:13" x14ac:dyDescent="0.25">
      <c r="J78" s="10"/>
      <c r="K78" s="10"/>
      <c r="L78" s="10"/>
      <c r="M78" s="10"/>
    </row>
    <row r="79" spans="9:13" x14ac:dyDescent="0.25">
      <c r="J79" s="10"/>
      <c r="K79" s="10"/>
      <c r="L79" s="10"/>
      <c r="M79" s="10"/>
    </row>
    <row r="80" spans="9:13" x14ac:dyDescent="0.25">
      <c r="J80" s="10"/>
      <c r="K80" s="10"/>
      <c r="L80" s="10"/>
      <c r="M80" s="10"/>
    </row>
    <row r="81" spans="10:13" x14ac:dyDescent="0.25">
      <c r="J81" s="10"/>
      <c r="K81" s="10"/>
      <c r="L81" s="10"/>
      <c r="M81" s="10"/>
    </row>
    <row r="82" spans="10:13" x14ac:dyDescent="0.25">
      <c r="J82" s="10"/>
      <c r="K82" s="10"/>
      <c r="L82" s="10"/>
      <c r="M82" s="10"/>
    </row>
    <row r="83" spans="10:13" x14ac:dyDescent="0.25">
      <c r="J83" s="10"/>
      <c r="K83" s="10"/>
      <c r="L83" s="10"/>
      <c r="M83" s="10"/>
    </row>
    <row r="84" spans="10:13" x14ac:dyDescent="0.25">
      <c r="J84" s="10"/>
      <c r="K84" s="10"/>
      <c r="L84" s="10"/>
      <c r="M84" s="10"/>
    </row>
    <row r="85" spans="10:13" x14ac:dyDescent="0.25">
      <c r="J85" s="10"/>
      <c r="K85" s="10"/>
      <c r="L85" s="10"/>
      <c r="M85" s="10"/>
    </row>
    <row r="86" spans="10:13" x14ac:dyDescent="0.25">
      <c r="J86" s="10"/>
      <c r="K86" s="10"/>
      <c r="L86" s="10"/>
      <c r="M86" s="10"/>
    </row>
    <row r="87" spans="10:13" x14ac:dyDescent="0.25">
      <c r="J87" s="10"/>
      <c r="K87" s="10"/>
      <c r="L87" s="10"/>
      <c r="M87" s="10"/>
    </row>
    <row r="88" spans="10:13" x14ac:dyDescent="0.25">
      <c r="J88" s="10"/>
      <c r="K88" s="10"/>
      <c r="L88" s="10"/>
      <c r="M88" s="10"/>
    </row>
    <row r="89" spans="10:13" x14ac:dyDescent="0.25">
      <c r="J89" s="10"/>
      <c r="K89" s="10"/>
      <c r="L89" s="10"/>
      <c r="M89" s="10"/>
    </row>
    <row r="90" spans="10:13" x14ac:dyDescent="0.25">
      <c r="J90" s="10"/>
      <c r="K90" s="10"/>
      <c r="L90" s="10"/>
      <c r="M90" s="10"/>
    </row>
    <row r="91" spans="10:13" x14ac:dyDescent="0.25">
      <c r="J91" s="10"/>
      <c r="K91" s="10"/>
      <c r="L91" s="10"/>
      <c r="M91" s="10"/>
    </row>
    <row r="92" spans="10:13" x14ac:dyDescent="0.25">
      <c r="J92" s="10"/>
      <c r="K92" s="10"/>
      <c r="L92" s="10"/>
      <c r="M92" s="10"/>
    </row>
    <row r="93" spans="10:13" x14ac:dyDescent="0.25">
      <c r="J93" s="10"/>
      <c r="K93" s="10"/>
      <c r="L93" s="10"/>
      <c r="M93" s="10"/>
    </row>
    <row r="94" spans="10:13" x14ac:dyDescent="0.25">
      <c r="J94" s="10"/>
      <c r="K94" s="10"/>
      <c r="L94" s="10"/>
      <c r="M94" s="10"/>
    </row>
    <row r="95" spans="10:13" x14ac:dyDescent="0.25">
      <c r="J95" s="10"/>
      <c r="K95" s="10"/>
      <c r="L95" s="10"/>
      <c r="M95" s="10"/>
    </row>
    <row r="96" spans="10:13" x14ac:dyDescent="0.25">
      <c r="J96" s="10"/>
      <c r="K96" s="10"/>
      <c r="L96" s="10"/>
      <c r="M96" s="10"/>
    </row>
    <row r="97" spans="10:13" x14ac:dyDescent="0.25">
      <c r="J97" s="10"/>
      <c r="K97" s="10"/>
      <c r="L97" s="10"/>
      <c r="M97" s="10"/>
    </row>
    <row r="98" spans="10:13" x14ac:dyDescent="0.25">
      <c r="J98" s="10"/>
      <c r="K98" s="10"/>
      <c r="L98" s="10"/>
      <c r="M98" s="10"/>
    </row>
    <row r="99" spans="10:13" x14ac:dyDescent="0.25">
      <c r="J99" s="10"/>
      <c r="K99" s="10"/>
      <c r="L99" s="10"/>
      <c r="M99" s="10"/>
    </row>
    <row r="100" spans="10:13" x14ac:dyDescent="0.25">
      <c r="J100" s="10"/>
      <c r="K100" s="10"/>
      <c r="L100" s="10"/>
      <c r="M100" s="10"/>
    </row>
    <row r="101" spans="10:13" x14ac:dyDescent="0.25">
      <c r="J101" s="10"/>
      <c r="K101" s="10"/>
      <c r="L101" s="10"/>
      <c r="M101" s="10"/>
    </row>
    <row r="102" spans="10:13" x14ac:dyDescent="0.25">
      <c r="J102" s="10"/>
      <c r="K102" s="10"/>
      <c r="L102" s="10"/>
      <c r="M102" s="10"/>
    </row>
    <row r="103" spans="10:13" x14ac:dyDescent="0.25">
      <c r="J103" s="10"/>
      <c r="K103" s="10"/>
      <c r="L103" s="10"/>
      <c r="M103" s="10"/>
    </row>
    <row r="104" spans="10:13" x14ac:dyDescent="0.25">
      <c r="J104" s="10"/>
      <c r="K104" s="10"/>
      <c r="L104" s="10"/>
      <c r="M104" s="10"/>
    </row>
    <row r="105" spans="10:13" x14ac:dyDescent="0.25">
      <c r="J105" s="10"/>
      <c r="K105" s="10"/>
      <c r="L105" s="10"/>
      <c r="M105" s="10"/>
    </row>
    <row r="106" spans="10:13" x14ac:dyDescent="0.25">
      <c r="J106" s="10"/>
      <c r="K106" s="10"/>
      <c r="L106" s="10"/>
      <c r="M106" s="10"/>
    </row>
    <row r="107" spans="10:13" x14ac:dyDescent="0.25">
      <c r="J107" s="10"/>
      <c r="K107" s="10"/>
      <c r="L107" s="10"/>
      <c r="M107" s="10"/>
    </row>
    <row r="108" spans="10:13" x14ac:dyDescent="0.25">
      <c r="J108" s="10"/>
      <c r="K108" s="10"/>
      <c r="L108" s="10"/>
      <c r="M108" s="10"/>
    </row>
    <row r="109" spans="10:13" x14ac:dyDescent="0.25">
      <c r="J109" s="10"/>
      <c r="K109" s="10"/>
      <c r="L109" s="10"/>
      <c r="M109" s="10"/>
    </row>
    <row r="110" spans="10:13" x14ac:dyDescent="0.25">
      <c r="J110" s="10"/>
      <c r="K110" s="10"/>
      <c r="L110" s="10"/>
      <c r="M110" s="10"/>
    </row>
    <row r="111" spans="10:13" x14ac:dyDescent="0.25">
      <c r="J111" s="10"/>
      <c r="K111" s="10"/>
      <c r="L111" s="10"/>
      <c r="M111" s="10"/>
    </row>
    <row r="112" spans="10:13" x14ac:dyDescent="0.25">
      <c r="J112" s="10"/>
      <c r="K112" s="10"/>
      <c r="L112" s="10"/>
      <c r="M112" s="10"/>
    </row>
    <row r="113" spans="10:13" x14ac:dyDescent="0.25">
      <c r="J113" s="10"/>
      <c r="K113" s="10"/>
      <c r="L113" s="10"/>
      <c r="M113" s="10"/>
    </row>
    <row r="114" spans="10:13" x14ac:dyDescent="0.25">
      <c r="J114" s="10"/>
      <c r="K114" s="10"/>
      <c r="L114" s="10"/>
      <c r="M114" s="10"/>
    </row>
    <row r="115" spans="10:13" x14ac:dyDescent="0.25">
      <c r="J115" s="10"/>
      <c r="K115" s="10"/>
      <c r="L115" s="10"/>
      <c r="M115" s="10"/>
    </row>
    <row r="116" spans="10:13" x14ac:dyDescent="0.25">
      <c r="J116" s="10"/>
      <c r="K116" s="10"/>
      <c r="L116" s="10"/>
      <c r="M116" s="10"/>
    </row>
    <row r="117" spans="10:13" x14ac:dyDescent="0.25">
      <c r="J117" s="10"/>
      <c r="K117" s="10"/>
      <c r="L117" s="10"/>
      <c r="M117" s="10"/>
    </row>
    <row r="118" spans="10:13" x14ac:dyDescent="0.25">
      <c r="J118" s="10"/>
      <c r="K118" s="10"/>
      <c r="L118" s="10"/>
      <c r="M118" s="10"/>
    </row>
    <row r="119" spans="10:13" x14ac:dyDescent="0.25">
      <c r="J119" s="10"/>
      <c r="K119" s="10"/>
      <c r="L119" s="10"/>
      <c r="M119" s="10"/>
    </row>
    <row r="120" spans="10:13" x14ac:dyDescent="0.25">
      <c r="J120" s="10"/>
      <c r="K120" s="10"/>
      <c r="L120" s="10"/>
      <c r="M120" s="10"/>
    </row>
    <row r="121" spans="10:13" x14ac:dyDescent="0.25">
      <c r="J121" s="10"/>
      <c r="K121" s="10"/>
      <c r="L121" s="10"/>
      <c r="M121" s="10"/>
    </row>
    <row r="122" spans="10:13" x14ac:dyDescent="0.25">
      <c r="J122" s="10"/>
      <c r="K122" s="10"/>
      <c r="L122" s="10"/>
      <c r="M122" s="10"/>
    </row>
    <row r="123" spans="10:13" x14ac:dyDescent="0.25">
      <c r="J123" s="10"/>
      <c r="K123" s="10"/>
      <c r="L123" s="10"/>
      <c r="M123" s="10"/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3"/>
  <sheetViews>
    <sheetView topLeftCell="A16" zoomScaleNormal="100" workbookViewId="0">
      <selection activeCell="G23" sqref="G23"/>
    </sheetView>
  </sheetViews>
  <sheetFormatPr defaultRowHeight="15" x14ac:dyDescent="0.25"/>
  <cols>
    <col min="1" max="2" width="20.42578125" customWidth="1"/>
    <col min="3" max="3" width="16.85546875" customWidth="1"/>
    <col min="4" max="4" width="15" customWidth="1"/>
    <col min="5" max="5" width="16.140625" customWidth="1"/>
    <col min="6" max="6" width="14.42578125" customWidth="1"/>
    <col min="7" max="7" width="17.140625" customWidth="1"/>
    <col min="8" max="8" width="16.28515625" bestFit="1" customWidth="1"/>
    <col min="9" max="9" width="15.140625" customWidth="1"/>
    <col min="10" max="10" width="16.42578125" customWidth="1"/>
    <col min="11" max="11" width="12.5703125" bestFit="1" customWidth="1"/>
    <col min="13" max="13" width="17.5703125" customWidth="1"/>
    <col min="14" max="14" width="16.5703125" customWidth="1"/>
    <col min="15" max="15" width="16.140625" customWidth="1"/>
    <col min="17" max="18" width="16.5703125" bestFit="1" customWidth="1"/>
    <col min="19" max="19" width="14.5703125" bestFit="1" customWidth="1"/>
  </cols>
  <sheetData>
    <row r="1" spans="1:19" x14ac:dyDescent="0.25">
      <c r="E1" s="47" t="e">
        <f>#REF!/D2</f>
        <v>#REF!</v>
      </c>
      <c r="F1" s="25" t="e">
        <f>1-E1</f>
        <v>#REF!</v>
      </c>
      <c r="M1" s="47">
        <f>M2/C11</f>
        <v>8.736613122946911E-2</v>
      </c>
    </row>
    <row r="2" spans="1:19" x14ac:dyDescent="0.25">
      <c r="D2">
        <v>32278</v>
      </c>
      <c r="E2" s="11" t="e">
        <f>D2-#REF!</f>
        <v>#REF!</v>
      </c>
      <c r="M2" s="11">
        <f>C6+C7</f>
        <v>499658</v>
      </c>
    </row>
    <row r="3" spans="1:19" x14ac:dyDescent="0.25">
      <c r="C3" s="47">
        <f>C7/(C6+C7)</f>
        <v>0.79986310636475344</v>
      </c>
      <c r="D3" s="47">
        <f t="shared" ref="D3:E3" si="0">D7/(D6+D7)</f>
        <v>0.79986310636475344</v>
      </c>
      <c r="E3" s="47">
        <f t="shared" si="0"/>
        <v>0.79986310636475344</v>
      </c>
    </row>
    <row r="4" spans="1:19" x14ac:dyDescent="0.25">
      <c r="D4" t="s">
        <v>30</v>
      </c>
      <c r="I4" t="s">
        <v>31</v>
      </c>
      <c r="N4" t="s">
        <v>32</v>
      </c>
    </row>
    <row r="5" spans="1:19" x14ac:dyDescent="0.25">
      <c r="C5" s="34">
        <v>2023</v>
      </c>
      <c r="D5" s="34">
        <v>2024</v>
      </c>
      <c r="E5" s="34">
        <v>2025</v>
      </c>
      <c r="H5" s="20">
        <v>2023</v>
      </c>
      <c r="I5" s="20">
        <v>2024</v>
      </c>
      <c r="J5" s="20">
        <v>2025</v>
      </c>
      <c r="M5" s="20">
        <v>2022</v>
      </c>
      <c r="N5" s="20">
        <v>2023</v>
      </c>
      <c r="O5" s="20">
        <v>2024</v>
      </c>
    </row>
    <row r="6" spans="1:19" x14ac:dyDescent="0.25">
      <c r="A6" s="19" t="s">
        <v>3</v>
      </c>
      <c r="B6" s="77" t="s">
        <v>44</v>
      </c>
      <c r="C6" s="37">
        <v>100000</v>
      </c>
      <c r="D6" s="38">
        <v>100000</v>
      </c>
      <c r="E6" s="38">
        <v>100000</v>
      </c>
      <c r="F6" s="35"/>
      <c r="L6" t="s">
        <v>3</v>
      </c>
      <c r="M6" s="35">
        <f>C11</f>
        <v>5719127</v>
      </c>
      <c r="N6" s="35">
        <f t="shared" ref="N6:O6" si="1">D11</f>
        <v>5377423.6999999993</v>
      </c>
      <c r="O6" s="35">
        <f t="shared" si="1"/>
        <v>5034475.1000000006</v>
      </c>
    </row>
    <row r="7" spans="1:19" x14ac:dyDescent="0.25">
      <c r="B7" s="77" t="s">
        <v>45</v>
      </c>
      <c r="C7" s="37">
        <v>399658</v>
      </c>
      <c r="D7" s="38">
        <v>399658</v>
      </c>
      <c r="E7" s="38">
        <v>399658</v>
      </c>
      <c r="F7" s="35"/>
      <c r="L7" t="s">
        <v>14</v>
      </c>
      <c r="M7" s="35">
        <f>C42</f>
        <v>5145956.1999999993</v>
      </c>
      <c r="N7" s="35">
        <f t="shared" ref="N7:O7" si="2">D42</f>
        <v>1909736.7999999998</v>
      </c>
      <c r="O7" s="35">
        <f t="shared" si="2"/>
        <v>1622093.2</v>
      </c>
    </row>
    <row r="8" spans="1:19" x14ac:dyDescent="0.25">
      <c r="C8" s="12"/>
      <c r="D8" s="12"/>
      <c r="E8" s="12"/>
      <c r="F8" s="39" t="s">
        <v>100</v>
      </c>
      <c r="G8" s="38" t="s">
        <v>46</v>
      </c>
      <c r="H8" s="71">
        <v>5215619</v>
      </c>
      <c r="I8" s="39">
        <v>4874809.5999999996</v>
      </c>
      <c r="J8" s="39">
        <v>4531113.7</v>
      </c>
      <c r="L8" t="s">
        <v>22</v>
      </c>
      <c r="M8" s="35">
        <f>C85</f>
        <v>5853509.9000000004</v>
      </c>
      <c r="N8" s="35">
        <f t="shared" ref="N8:O8" si="3">D85</f>
        <v>2451216.2999999998</v>
      </c>
      <c r="O8" s="35">
        <f t="shared" si="3"/>
        <v>2391874.1</v>
      </c>
      <c r="Q8">
        <v>22</v>
      </c>
      <c r="R8">
        <v>23</v>
      </c>
      <c r="S8">
        <v>24</v>
      </c>
    </row>
    <row r="9" spans="1:19" x14ac:dyDescent="0.25">
      <c r="C9" s="12"/>
      <c r="D9" s="12"/>
      <c r="E9" s="12"/>
      <c r="F9" s="65"/>
      <c r="G9" s="66" t="s">
        <v>101</v>
      </c>
      <c r="H9" s="78">
        <v>3850</v>
      </c>
      <c r="I9" s="65">
        <v>2956.1</v>
      </c>
      <c r="J9" s="65">
        <v>3703.4</v>
      </c>
      <c r="M9" s="35"/>
      <c r="N9" s="35"/>
      <c r="O9" s="35"/>
    </row>
    <row r="10" spans="1:19" ht="15.75" x14ac:dyDescent="0.25">
      <c r="B10" t="s">
        <v>48</v>
      </c>
      <c r="C10" s="12">
        <f>H10</f>
        <v>5219469</v>
      </c>
      <c r="D10" s="12">
        <f>I10</f>
        <v>4877765.6999999993</v>
      </c>
      <c r="E10" s="12">
        <f>J10</f>
        <v>4534817.1000000006</v>
      </c>
      <c r="G10" s="35"/>
      <c r="H10" s="36">
        <f>SUM(H8:H9)</f>
        <v>5219469</v>
      </c>
      <c r="I10" s="36">
        <f t="shared" ref="I10:J10" si="4">SUM(I8:I9)</f>
        <v>4877765.6999999993</v>
      </c>
      <c r="J10" s="36">
        <f t="shared" si="4"/>
        <v>4534817.1000000006</v>
      </c>
      <c r="K10" s="21"/>
      <c r="L10" t="s">
        <v>58</v>
      </c>
      <c r="M10" s="44" t="e">
        <f>M6+M7+#REF!+M8</f>
        <v>#REF!</v>
      </c>
      <c r="N10" s="44" t="e">
        <f>N6+N7+#REF!+N8</f>
        <v>#REF!</v>
      </c>
      <c r="O10" s="44" t="e">
        <f>O6+O7+#REF!+O8</f>
        <v>#REF!</v>
      </c>
      <c r="Q10" s="10">
        <v>90953740.700000003</v>
      </c>
      <c r="R10" s="10">
        <v>85909051.5</v>
      </c>
      <c r="S10" s="10">
        <v>88219560.5</v>
      </c>
    </row>
    <row r="11" spans="1:19" ht="15.75" x14ac:dyDescent="0.25">
      <c r="B11" s="70" t="s">
        <v>47</v>
      </c>
      <c r="C11" s="40">
        <f>C6+C7+H8+H9</f>
        <v>5719127</v>
      </c>
      <c r="D11" s="40">
        <f t="shared" ref="D11:E11" si="5">D6+D7+I8+I9</f>
        <v>5377423.6999999993</v>
      </c>
      <c r="E11" s="40">
        <f t="shared" si="5"/>
        <v>5034475.1000000006</v>
      </c>
      <c r="G11" s="35"/>
      <c r="H11" s="36"/>
      <c r="I11" s="36"/>
      <c r="J11" s="36"/>
      <c r="K11" s="21"/>
      <c r="M11" s="19"/>
      <c r="N11" s="19"/>
      <c r="O11" s="19"/>
      <c r="Q11" s="47" t="e">
        <f>M10/Q10</f>
        <v>#REF!</v>
      </c>
      <c r="R11" s="47" t="e">
        <f t="shared" ref="R11:S11" si="6">N10/R10</f>
        <v>#REF!</v>
      </c>
      <c r="S11" s="47" t="e">
        <f t="shared" si="6"/>
        <v>#REF!</v>
      </c>
    </row>
    <row r="12" spans="1:19" ht="15.75" x14ac:dyDescent="0.25">
      <c r="A12" t="s">
        <v>139</v>
      </c>
      <c r="B12" s="79" t="s">
        <v>142</v>
      </c>
      <c r="C12" s="80">
        <v>5719127</v>
      </c>
      <c r="D12" s="80">
        <v>5377423.7000000002</v>
      </c>
      <c r="E12" s="80">
        <v>5034475.0999999996</v>
      </c>
      <c r="G12" s="35"/>
      <c r="H12" s="36"/>
      <c r="I12" s="36"/>
      <c r="J12" s="36"/>
      <c r="K12" s="21"/>
      <c r="M12" s="19"/>
      <c r="N12" s="19"/>
      <c r="O12" s="19"/>
      <c r="Q12" s="47"/>
      <c r="R12" s="47"/>
      <c r="S12" s="47"/>
    </row>
    <row r="13" spans="1:19" ht="15.75" x14ac:dyDescent="0.25">
      <c r="A13" t="s">
        <v>140</v>
      </c>
      <c r="B13" s="79" t="s">
        <v>143</v>
      </c>
      <c r="C13" s="80">
        <f>C11-C12</f>
        <v>0</v>
      </c>
      <c r="D13" s="80">
        <f t="shared" ref="D13:E13" si="7">D11-D12</f>
        <v>0</v>
      </c>
      <c r="E13" s="80">
        <f t="shared" si="7"/>
        <v>0</v>
      </c>
      <c r="G13" s="35"/>
      <c r="H13" s="36"/>
      <c r="I13" s="36"/>
      <c r="J13" s="36"/>
      <c r="K13" s="21"/>
      <c r="M13" s="19"/>
      <c r="N13" s="19"/>
      <c r="O13" s="19"/>
      <c r="Q13" s="47"/>
      <c r="R13" s="47"/>
      <c r="S13" s="47"/>
    </row>
    <row r="14" spans="1:19" ht="15.75" x14ac:dyDescent="0.25">
      <c r="C14" s="11"/>
      <c r="D14" s="11">
        <f>D10-D11</f>
        <v>-499658</v>
      </c>
      <c r="E14" s="11">
        <f t="shared" ref="E14" si="8">E10-E11</f>
        <v>-499658</v>
      </c>
      <c r="I14" s="22"/>
      <c r="J14" s="22"/>
      <c r="K14" s="21"/>
      <c r="L14" t="s">
        <v>59</v>
      </c>
      <c r="M14" s="11" t="e">
        <f>#REF!+C15+#REF!+C16+#REF!+C17+#REF!+#REF!+#REF!+H8+H29+H30+H31+H32+H33+H34+H35+H36+H37+H38+H39+#REF!+#REF!+#REF!+#REF!+C46+H47+H48+H49+H51+H50+H52+H53+H54+H55+H56+H57+H58+H59+H60+H61+H62+H63+H64+H77+C71+C72+C73+C75+C76+#REF!+#REF!+#REF!+#REF!+H80+H81+H82</f>
        <v>#REF!</v>
      </c>
      <c r="N14" s="11" t="e">
        <f>#REF!+D15+#REF!+D16+#REF!+D17+#REF!+#REF!+#REF!+I8+I29+I30+I31+I32+I33+I34+I35+I36+I37+I38+I39+#REF!+#REF!+#REF!+#REF!+D46+I47+I48+I49+I51+I50+I52+I53+I54+I55+I56+I57+I58+I59+I60+I61+I62+I63+I64+I77+D71+D72+D73+D75+D76+#REF!+#REF!+#REF!+#REF!+I80+I81+I82</f>
        <v>#REF!</v>
      </c>
      <c r="O14" s="11" t="e">
        <f>#REF!+E15+#REF!+E16+#REF!+E17+#REF!+#REF!+#REF!+J8+J29+J30+J31+J32+J33+J34+J35+J36+J37+J38+J39+#REF!+#REF!+#REF!+#REF!+E46+J47+J48+J49+J51+J50+J52+J53+J54+J55+J56+J57+J58+J59+J60+J61+J62+J63+J64+J77+E71+E72+E73+E75+E76+#REF!+#REF!+#REF!+#REF!+J80+J81+J82</f>
        <v>#REF!</v>
      </c>
    </row>
    <row r="15" spans="1:19" ht="15.75" x14ac:dyDescent="0.25">
      <c r="A15" s="19" t="s">
        <v>93</v>
      </c>
      <c r="B15" s="76" t="s">
        <v>49</v>
      </c>
      <c r="C15" s="71">
        <v>50929.8</v>
      </c>
      <c r="D15" s="71">
        <v>57017.9</v>
      </c>
      <c r="E15" s="71">
        <v>17796.5</v>
      </c>
      <c r="F15" s="53">
        <v>1</v>
      </c>
      <c r="I15" s="23"/>
      <c r="J15" s="22"/>
      <c r="K15" s="21"/>
      <c r="L15" t="s">
        <v>60</v>
      </c>
      <c r="M15" s="11" t="e">
        <f>C6+C7+#REF!+#REF!+C18+C19+C20+#REF!+#REF!+#REF!+C70+#REF!</f>
        <v>#REF!</v>
      </c>
      <c r="N15" s="11" t="e">
        <f>D6+D7+#REF!+#REF!+D18+D19+D20+#REF!+#REF!+#REF!+D70+#REF!</f>
        <v>#REF!</v>
      </c>
      <c r="O15" s="11" t="e">
        <f>E6+E7+#REF!+#REF!+E18+E19+E20+#REF!+#REF!+#REF!+E70+#REF!</f>
        <v>#REF!</v>
      </c>
    </row>
    <row r="16" spans="1:19" ht="15.75" x14ac:dyDescent="0.25">
      <c r="A16" s="39">
        <v>80000</v>
      </c>
      <c r="B16" s="76" t="s">
        <v>50</v>
      </c>
      <c r="C16" s="71">
        <v>80000</v>
      </c>
      <c r="D16" s="71">
        <v>61424</v>
      </c>
      <c r="E16" s="71">
        <v>76800</v>
      </c>
      <c r="F16" s="53">
        <v>2</v>
      </c>
      <c r="G16" s="47">
        <f>D16/C16</f>
        <v>0.76780000000000004</v>
      </c>
      <c r="H16" s="25">
        <f>1-G16</f>
        <v>0.23219999999999996</v>
      </c>
      <c r="I16" s="22"/>
      <c r="J16" s="22"/>
      <c r="K16" s="21"/>
      <c r="M16" s="47" t="e">
        <f>M14/M10</f>
        <v>#REF!</v>
      </c>
      <c r="N16" s="47" t="e">
        <f>N14/N10</f>
        <v>#REF!</v>
      </c>
      <c r="O16" s="47" t="e">
        <f>O14/O10</f>
        <v>#REF!</v>
      </c>
    </row>
    <row r="17" spans="1:15" ht="21" customHeight="1" x14ac:dyDescent="0.25">
      <c r="A17" s="39">
        <v>1414.2</v>
      </c>
      <c r="B17" s="74" t="s">
        <v>86</v>
      </c>
      <c r="C17" s="71">
        <v>764.6</v>
      </c>
      <c r="D17" s="71">
        <v>1443.4</v>
      </c>
      <c r="E17" s="71">
        <v>2055.4</v>
      </c>
      <c r="F17" s="53">
        <v>3</v>
      </c>
      <c r="K17" s="21"/>
      <c r="M17" s="21"/>
      <c r="N17" s="21"/>
      <c r="O17" s="21"/>
    </row>
    <row r="18" spans="1:15" ht="15.75" x14ac:dyDescent="0.25">
      <c r="A18" s="37">
        <v>24609.5</v>
      </c>
      <c r="B18" s="75" t="s">
        <v>85</v>
      </c>
      <c r="C18" s="37">
        <v>21703.3</v>
      </c>
      <c r="D18" s="37">
        <v>21703.3</v>
      </c>
      <c r="E18" s="37">
        <v>21126</v>
      </c>
      <c r="F18" s="53">
        <v>4</v>
      </c>
      <c r="I18" s="21"/>
      <c r="J18" s="21"/>
      <c r="K18" s="21" t="s">
        <v>64</v>
      </c>
      <c r="M18" s="10" t="e">
        <f>H8+H29+H30+H31+H32+H33+H34+H35+H36+H37+H38+H39+#REF!+#REF!+#REF!+#REF!+H47+H48+H49+H50+H51+H52+H53+H54+H55+H56+H57+H58+H59+H60+H61+H62+H63+H64+H77+#REF!+#REF!+#REF!+H80+H81+H82</f>
        <v>#REF!</v>
      </c>
      <c r="N18" s="10" t="e">
        <f>I8+I29+I30+I31+I32+I33+I34+I35+I36+I37+I38+I39+#REF!+#REF!+#REF!+#REF!+I47+I48+I49+I50+I51+I52+I53+I54+I55+I56+I57+I58+I59+I60+I61+I62+I63+I64+I77+#REF!+#REF!+#REF!+I80+I81+I82</f>
        <v>#REF!</v>
      </c>
      <c r="O18" s="10" t="e">
        <f>J8+J29+J30+J31+J32+J33+J34+J35+J36+J37+J38+J39+#REF!+#REF!+#REF!+#REF!+J47+J48+J49+J50+J51+J52+J53+J54+J55+J56+J57+J58+J59+J60+J61+J62+J63+J64+J77+#REF!+#REF!+#REF!+J80+J81+J82</f>
        <v>#REF!</v>
      </c>
    </row>
    <row r="19" spans="1:15" ht="15.75" x14ac:dyDescent="0.25">
      <c r="A19" s="37">
        <v>137900.1</v>
      </c>
      <c r="B19" s="75" t="s">
        <v>84</v>
      </c>
      <c r="C19" s="37">
        <v>82559.100000000006</v>
      </c>
      <c r="D19" s="37">
        <v>198103.1</v>
      </c>
      <c r="E19" s="37"/>
      <c r="F19" s="53">
        <v>5</v>
      </c>
      <c r="I19" s="21"/>
      <c r="J19" s="21"/>
      <c r="K19" s="21"/>
      <c r="M19" s="47" t="e">
        <f>M18/M10</f>
        <v>#REF!</v>
      </c>
      <c r="N19" s="47" t="e">
        <f>N18/N10</f>
        <v>#REF!</v>
      </c>
      <c r="O19" s="47" t="e">
        <f>O18/O10</f>
        <v>#REF!</v>
      </c>
    </row>
    <row r="20" spans="1:15" ht="15.75" x14ac:dyDescent="0.25">
      <c r="A20" s="37">
        <v>1791.9</v>
      </c>
      <c r="B20" s="75" t="s">
        <v>138</v>
      </c>
      <c r="C20" s="71"/>
      <c r="D20" s="71">
        <v>2931.8</v>
      </c>
      <c r="E20" s="71"/>
      <c r="F20" s="53">
        <v>6</v>
      </c>
      <c r="I20" s="21"/>
      <c r="J20" s="21"/>
      <c r="K20" s="21"/>
      <c r="M20" s="35" t="e">
        <f>#REF!-M14</f>
        <v>#REF!</v>
      </c>
      <c r="N20" s="35" t="e">
        <f>#REF!-N14</f>
        <v>#REF!</v>
      </c>
      <c r="O20" s="35" t="e">
        <f>#REF!-O14</f>
        <v>#REF!</v>
      </c>
    </row>
    <row r="21" spans="1:15" ht="15.75" x14ac:dyDescent="0.25">
      <c r="A21" s="63">
        <v>0</v>
      </c>
      <c r="B21" s="75" t="s">
        <v>83</v>
      </c>
      <c r="C21" s="37">
        <v>18584.2</v>
      </c>
      <c r="D21" s="37">
        <v>20996.5</v>
      </c>
      <c r="E21" s="37"/>
      <c r="F21" s="53">
        <v>7</v>
      </c>
      <c r="I21" s="21"/>
      <c r="J21" s="21"/>
      <c r="K21" s="21"/>
    </row>
    <row r="22" spans="1:15" ht="15.75" x14ac:dyDescent="0.25">
      <c r="A22" s="63"/>
      <c r="B22" s="75" t="s">
        <v>82</v>
      </c>
      <c r="C22" s="37">
        <v>870117.3</v>
      </c>
      <c r="D22" s="37">
        <v>870117.2</v>
      </c>
      <c r="E22" s="37">
        <v>815543.2</v>
      </c>
      <c r="F22" s="53">
        <v>8</v>
      </c>
      <c r="G22" s="47">
        <f>E22/Лист5!F16</f>
        <v>0.93741384266787531</v>
      </c>
      <c r="I22" s="21"/>
      <c r="J22" s="21"/>
      <c r="K22" s="21"/>
    </row>
    <row r="23" spans="1:15" ht="15.75" x14ac:dyDescent="0.25">
      <c r="A23" s="63"/>
      <c r="B23" s="75" t="s">
        <v>87</v>
      </c>
      <c r="C23" s="37">
        <v>2807405.5</v>
      </c>
      <c r="D23" s="37">
        <v>0</v>
      </c>
      <c r="E23" s="37">
        <v>0</v>
      </c>
      <c r="F23" s="53">
        <v>9</v>
      </c>
      <c r="G23" s="47">
        <f>G22/Лист5!F8</f>
        <v>2.4577798323969811E-7</v>
      </c>
      <c r="I23" s="21"/>
      <c r="J23" s="21"/>
      <c r="K23" s="21"/>
    </row>
    <row r="24" spans="1:15" ht="15.75" x14ac:dyDescent="0.25">
      <c r="A24" s="63"/>
      <c r="B24" s="75" t="s">
        <v>88</v>
      </c>
      <c r="C24" s="71">
        <v>9696.7000000000007</v>
      </c>
      <c r="D24" s="71">
        <v>28947</v>
      </c>
      <c r="E24" s="71">
        <v>36037.300000000003</v>
      </c>
      <c r="F24" s="53">
        <v>10</v>
      </c>
      <c r="I24" s="21"/>
      <c r="J24" s="21"/>
      <c r="K24" s="21"/>
    </row>
    <row r="25" spans="1:15" ht="15.75" x14ac:dyDescent="0.25">
      <c r="A25" s="63"/>
      <c r="B25" s="75" t="s">
        <v>89</v>
      </c>
      <c r="C25" s="71">
        <v>11000</v>
      </c>
      <c r="D25" s="71">
        <v>11000</v>
      </c>
      <c r="E25" s="71">
        <v>11000</v>
      </c>
      <c r="F25" s="53">
        <v>11</v>
      </c>
      <c r="I25" s="21"/>
      <c r="J25" s="21"/>
      <c r="K25" s="21"/>
    </row>
    <row r="26" spans="1:15" ht="15.75" x14ac:dyDescent="0.25">
      <c r="A26" s="63"/>
      <c r="B26" s="75" t="s">
        <v>90</v>
      </c>
      <c r="C26" s="71"/>
      <c r="D26" s="71">
        <v>2867.9</v>
      </c>
      <c r="E26" s="71">
        <v>5222.1000000000004</v>
      </c>
      <c r="F26" s="53">
        <v>12</v>
      </c>
      <c r="I26" s="21"/>
      <c r="J26" s="21"/>
      <c r="K26" s="21"/>
    </row>
    <row r="27" spans="1:15" ht="15.75" x14ac:dyDescent="0.25">
      <c r="A27" s="63"/>
      <c r="B27" s="75" t="s">
        <v>91</v>
      </c>
      <c r="C27" s="71">
        <v>49500</v>
      </c>
      <c r="D27" s="71">
        <v>0</v>
      </c>
      <c r="E27" s="71">
        <v>0</v>
      </c>
      <c r="F27" s="53">
        <v>13</v>
      </c>
      <c r="I27" s="21"/>
      <c r="J27" s="21"/>
      <c r="K27" s="21"/>
    </row>
    <row r="28" spans="1:15" ht="15.75" x14ac:dyDescent="0.25">
      <c r="A28" s="63"/>
      <c r="B28" s="75" t="s">
        <v>92</v>
      </c>
      <c r="C28" s="37">
        <v>13698.2</v>
      </c>
      <c r="D28" s="37">
        <v>10617.8</v>
      </c>
      <c r="E28" s="37">
        <v>33323.5</v>
      </c>
      <c r="F28" s="53">
        <v>14</v>
      </c>
      <c r="I28" s="21"/>
      <c r="J28" s="21"/>
      <c r="K28" s="21"/>
    </row>
    <row r="29" spans="1:15" ht="16.5" customHeight="1" x14ac:dyDescent="0.25">
      <c r="C29" s="10"/>
      <c r="D29" s="10"/>
      <c r="E29" s="10"/>
      <c r="F29" s="53">
        <v>15</v>
      </c>
      <c r="G29" s="64" t="s">
        <v>102</v>
      </c>
      <c r="H29" s="71">
        <v>1054.9000000000001</v>
      </c>
      <c r="I29" s="39">
        <v>1054.9000000000001</v>
      </c>
      <c r="J29" s="39">
        <v>1019.6</v>
      </c>
    </row>
    <row r="30" spans="1:15" x14ac:dyDescent="0.25">
      <c r="C30" s="10"/>
      <c r="D30" s="10"/>
      <c r="E30" s="10"/>
      <c r="F30" s="53">
        <v>16</v>
      </c>
      <c r="G30" s="41" t="s">
        <v>103</v>
      </c>
      <c r="H30" s="71">
        <v>102088.3</v>
      </c>
      <c r="I30" s="39">
        <v>109653.2</v>
      </c>
      <c r="J30" s="39">
        <v>107069.6</v>
      </c>
    </row>
    <row r="31" spans="1:15" x14ac:dyDescent="0.25">
      <c r="C31" s="47"/>
      <c r="D31" s="47"/>
      <c r="E31" s="47"/>
      <c r="F31" s="53">
        <v>17</v>
      </c>
      <c r="G31" s="41" t="s">
        <v>104</v>
      </c>
      <c r="H31" s="71">
        <v>200000</v>
      </c>
      <c r="I31" s="39">
        <v>153562.5</v>
      </c>
      <c r="J31" s="39">
        <v>192386.4</v>
      </c>
    </row>
    <row r="32" spans="1:15" ht="15" customHeight="1" x14ac:dyDescent="0.25">
      <c r="C32" s="10"/>
      <c r="D32" s="10"/>
      <c r="E32" s="10"/>
      <c r="F32" s="53">
        <v>18</v>
      </c>
      <c r="G32" s="64" t="s">
        <v>105</v>
      </c>
      <c r="H32" s="71">
        <v>1088.0999999999999</v>
      </c>
      <c r="I32" s="39">
        <v>381.8</v>
      </c>
      <c r="J32" s="39">
        <v>139</v>
      </c>
    </row>
    <row r="33" spans="1:11" ht="16.5" customHeight="1" x14ac:dyDescent="0.25">
      <c r="C33" s="10"/>
      <c r="D33" s="10"/>
      <c r="E33" s="10"/>
      <c r="F33" s="53">
        <v>19</v>
      </c>
      <c r="G33" s="64" t="s">
        <v>106</v>
      </c>
      <c r="H33" s="71">
        <v>40053</v>
      </c>
      <c r="I33" s="39">
        <v>30753.200000000001</v>
      </c>
      <c r="J33" s="39">
        <v>38528.300000000003</v>
      </c>
    </row>
    <row r="34" spans="1:11" ht="15.75" customHeight="1" x14ac:dyDescent="0.25">
      <c r="C34" s="47"/>
      <c r="D34" s="10"/>
      <c r="E34" s="10"/>
      <c r="F34" s="53">
        <v>20</v>
      </c>
      <c r="G34" s="64" t="s">
        <v>107</v>
      </c>
      <c r="H34" s="71">
        <v>557220.80000000005</v>
      </c>
      <c r="I34" s="39">
        <v>167161.29999999999</v>
      </c>
      <c r="J34" s="39">
        <v>94046.3</v>
      </c>
    </row>
    <row r="35" spans="1:11" ht="18.75" customHeight="1" x14ac:dyDescent="0.25">
      <c r="C35" s="47"/>
      <c r="D35" s="47"/>
      <c r="E35" s="47"/>
      <c r="F35" s="53">
        <v>21</v>
      </c>
      <c r="G35" s="64" t="s">
        <v>108</v>
      </c>
      <c r="H35" s="71">
        <v>160000</v>
      </c>
      <c r="I35" s="39">
        <v>160000</v>
      </c>
      <c r="J35" s="39">
        <v>170000</v>
      </c>
    </row>
    <row r="36" spans="1:11" ht="19.5" customHeight="1" x14ac:dyDescent="0.25">
      <c r="C36" s="47"/>
      <c r="D36" s="47"/>
      <c r="E36" s="47"/>
      <c r="F36" s="53">
        <v>22</v>
      </c>
      <c r="G36" s="64" t="s">
        <v>109</v>
      </c>
      <c r="H36" s="71">
        <v>2833.3</v>
      </c>
      <c r="I36" s="39"/>
      <c r="J36" s="39"/>
    </row>
    <row r="37" spans="1:11" ht="16.5" customHeight="1" x14ac:dyDescent="0.25">
      <c r="C37" s="47"/>
      <c r="D37" s="47"/>
      <c r="E37" s="47"/>
      <c r="F37" s="53">
        <v>23</v>
      </c>
      <c r="G37" s="64" t="s">
        <v>110</v>
      </c>
      <c r="H37" s="71">
        <v>46487.1</v>
      </c>
      <c r="I37" s="39"/>
      <c r="J37" s="39"/>
    </row>
    <row r="38" spans="1:11" x14ac:dyDescent="0.25">
      <c r="C38" s="10"/>
      <c r="D38" s="10"/>
      <c r="E38" s="47"/>
      <c r="F38" s="53">
        <v>24</v>
      </c>
      <c r="G38" s="41" t="s">
        <v>111</v>
      </c>
      <c r="H38" s="71">
        <v>4172</v>
      </c>
      <c r="I38" s="39"/>
      <c r="J38" s="39"/>
    </row>
    <row r="39" spans="1:11" x14ac:dyDescent="0.25">
      <c r="C39" s="10"/>
      <c r="D39" s="10"/>
      <c r="E39" s="10"/>
      <c r="F39" s="53">
        <v>25</v>
      </c>
      <c r="G39" s="41" t="s">
        <v>112</v>
      </c>
      <c r="H39" s="71">
        <v>15000</v>
      </c>
      <c r="I39" s="39"/>
      <c r="J39" s="39"/>
    </row>
    <row r="40" spans="1:11" ht="15.75" x14ac:dyDescent="0.25">
      <c r="C40" s="47"/>
      <c r="D40" s="47"/>
      <c r="E40" s="47"/>
      <c r="H40" s="35"/>
      <c r="I40" s="21"/>
      <c r="J40" s="21"/>
    </row>
    <row r="41" spans="1:11" ht="15.75" x14ac:dyDescent="0.25">
      <c r="B41" t="s">
        <v>48</v>
      </c>
      <c r="C41" s="12">
        <f>H39+H38+H37+H36+H35+H34+H33+H32+H31+H30+H29+C15+C16+C17+C20+C24+C25+C26+C27</f>
        <v>1331888.6000000001</v>
      </c>
      <c r="D41" s="12">
        <f t="shared" ref="D41:E41" si="9">I39+I38+I37+I36+I35+I34+I33+I32+I31+I30+I29+D15+D16+D17+D20+D24+D25+D26+D27</f>
        <v>788198.90000000014</v>
      </c>
      <c r="E41" s="12">
        <f t="shared" si="9"/>
        <v>752100.5</v>
      </c>
      <c r="I41" s="21"/>
      <c r="J41" s="21"/>
    </row>
    <row r="42" spans="1:11" ht="15.75" x14ac:dyDescent="0.25">
      <c r="B42" s="27" t="s">
        <v>52</v>
      </c>
      <c r="C42" s="40">
        <f>C15+C16+C17+C18+C19+C20+C21+C22+C23+C24+C25+C26+C27+C28+H29+H30+H31+H32+H33+H34+H35+H36+H37+H38+H39</f>
        <v>5145956.1999999993</v>
      </c>
      <c r="D42" s="40">
        <f t="shared" ref="D42:E42" si="10">D15+D16+D17+D18+D19+D20+D21+D22+D23+D24+D25+D26+D27+D28+I29+I30+I31+I32+I33+I34+I35+I36+I37+I38+I39</f>
        <v>1909736.7999999998</v>
      </c>
      <c r="E42" s="40">
        <f t="shared" si="10"/>
        <v>1622093.2</v>
      </c>
      <c r="I42" s="21"/>
      <c r="J42" s="21"/>
    </row>
    <row r="43" spans="1:11" ht="15.75" x14ac:dyDescent="0.25">
      <c r="B43" t="s">
        <v>134</v>
      </c>
      <c r="C43" s="11">
        <f>C42-C41</f>
        <v>3814067.5999999992</v>
      </c>
      <c r="D43" s="11">
        <f t="shared" ref="D43:E43" si="11">D42-D41</f>
        <v>1121537.8999999997</v>
      </c>
      <c r="E43" s="11">
        <f t="shared" si="11"/>
        <v>869992.7</v>
      </c>
      <c r="F43" s="11"/>
      <c r="I43" s="21"/>
      <c r="J43" s="21"/>
    </row>
    <row r="44" spans="1:11" ht="15.75" x14ac:dyDescent="0.25">
      <c r="A44" t="s">
        <v>141</v>
      </c>
      <c r="B44" t="s">
        <v>144</v>
      </c>
      <c r="C44" s="11">
        <v>5145956.2</v>
      </c>
      <c r="D44" s="11">
        <v>1909736.8</v>
      </c>
      <c r="E44" s="11">
        <v>1622093.2</v>
      </c>
      <c r="F44" s="11"/>
      <c r="I44" s="21"/>
      <c r="J44" s="21"/>
    </row>
    <row r="45" spans="1:11" ht="15.75" x14ac:dyDescent="0.25">
      <c r="A45" t="s">
        <v>140</v>
      </c>
      <c r="C45" s="11">
        <f>C44-C42</f>
        <v>0</v>
      </c>
      <c r="D45" s="11">
        <f t="shared" ref="D45:E45" si="12">D44-D42</f>
        <v>0</v>
      </c>
      <c r="E45" s="11">
        <f t="shared" si="12"/>
        <v>0</v>
      </c>
      <c r="F45" s="11"/>
      <c r="I45" s="21"/>
      <c r="J45" s="21"/>
    </row>
    <row r="46" spans="1:11" x14ac:dyDescent="0.25">
      <c r="A46" s="19" t="s">
        <v>51</v>
      </c>
      <c r="B46" s="75" t="s">
        <v>94</v>
      </c>
      <c r="C46" s="71">
        <v>316.3</v>
      </c>
      <c r="D46" s="71">
        <v>0</v>
      </c>
      <c r="E46" s="71">
        <v>0</v>
      </c>
      <c r="H46" s="19"/>
      <c r="I46" s="19"/>
      <c r="J46" s="19"/>
    </row>
    <row r="47" spans="1:11" x14ac:dyDescent="0.25">
      <c r="G47" s="41" t="s">
        <v>53</v>
      </c>
      <c r="H47" s="71">
        <v>42320.6</v>
      </c>
      <c r="I47" s="71">
        <v>32492.799999999999</v>
      </c>
      <c r="J47" s="71">
        <v>40708.699999999997</v>
      </c>
    </row>
    <row r="48" spans="1:11" ht="18" customHeight="1" x14ac:dyDescent="0.25">
      <c r="G48" s="41" t="s">
        <v>113</v>
      </c>
      <c r="H48" s="71">
        <v>77277.5</v>
      </c>
      <c r="I48" s="71">
        <v>80978.5</v>
      </c>
      <c r="J48" s="71">
        <v>84004.7</v>
      </c>
      <c r="K48" s="21"/>
    </row>
    <row r="49" spans="7:11" ht="15.75" x14ac:dyDescent="0.25">
      <c r="G49" s="41" t="s">
        <v>114</v>
      </c>
      <c r="H49" s="71">
        <v>425.6</v>
      </c>
      <c r="I49" s="71">
        <v>425.6</v>
      </c>
      <c r="J49" s="71">
        <v>425.6</v>
      </c>
      <c r="K49" s="21"/>
    </row>
    <row r="50" spans="7:11" ht="15.75" x14ac:dyDescent="0.25">
      <c r="G50" s="41" t="s">
        <v>115</v>
      </c>
      <c r="H50" s="71">
        <v>169.7</v>
      </c>
      <c r="I50" s="71">
        <v>184.6</v>
      </c>
      <c r="J50" s="71">
        <v>156.80000000000001</v>
      </c>
      <c r="K50" s="21"/>
    </row>
    <row r="51" spans="7:11" ht="15.75" x14ac:dyDescent="0.25">
      <c r="G51" s="41" t="s">
        <v>116</v>
      </c>
      <c r="H51" s="71">
        <v>903.9</v>
      </c>
      <c r="I51" s="71">
        <v>903.9</v>
      </c>
      <c r="J51" s="71">
        <v>903.9</v>
      </c>
      <c r="K51" s="21"/>
    </row>
    <row r="52" spans="7:11" ht="15.75" x14ac:dyDescent="0.25">
      <c r="G52" s="41" t="s">
        <v>117</v>
      </c>
      <c r="H52" s="71">
        <v>18.899999999999999</v>
      </c>
      <c r="I52" s="71">
        <v>18.899999999999999</v>
      </c>
      <c r="J52" s="71">
        <v>18.899999999999999</v>
      </c>
      <c r="K52" s="21"/>
    </row>
    <row r="53" spans="7:11" ht="15.75" x14ac:dyDescent="0.25">
      <c r="G53" s="41" t="s">
        <v>118</v>
      </c>
      <c r="H53" s="71">
        <v>106984</v>
      </c>
      <c r="I53" s="71">
        <v>85795.7</v>
      </c>
      <c r="J53" s="71">
        <v>104727.6</v>
      </c>
      <c r="K53" s="21"/>
    </row>
    <row r="54" spans="7:11" ht="15.75" x14ac:dyDescent="0.25">
      <c r="G54" s="41" t="s">
        <v>119</v>
      </c>
      <c r="H54" s="71">
        <v>17180.900000000001</v>
      </c>
      <c r="I54" s="71">
        <v>13191.6</v>
      </c>
      <c r="J54" s="71">
        <v>16526.900000000001</v>
      </c>
      <c r="K54" s="21"/>
    </row>
    <row r="55" spans="7:11" ht="15.75" x14ac:dyDescent="0.25">
      <c r="G55" s="41" t="s">
        <v>120</v>
      </c>
      <c r="H55" s="71">
        <v>1084.5999999999999</v>
      </c>
      <c r="I55" s="71">
        <v>832.8</v>
      </c>
      <c r="J55" s="71">
        <v>1043.3</v>
      </c>
      <c r="K55" s="21"/>
    </row>
    <row r="56" spans="7:11" ht="15.75" x14ac:dyDescent="0.25">
      <c r="G56" s="41" t="s">
        <v>121</v>
      </c>
      <c r="H56" s="71">
        <v>87214</v>
      </c>
      <c r="I56" s="71">
        <v>87214</v>
      </c>
      <c r="J56" s="71">
        <v>87214</v>
      </c>
      <c r="K56" s="21"/>
    </row>
    <row r="57" spans="7:11" ht="15.75" x14ac:dyDescent="0.25">
      <c r="G57" s="41" t="s">
        <v>122</v>
      </c>
      <c r="H57" s="71">
        <v>41045.5</v>
      </c>
      <c r="I57" s="71">
        <v>31515.200000000001</v>
      </c>
      <c r="J57" s="71">
        <v>39483</v>
      </c>
      <c r="K57" s="21"/>
    </row>
    <row r="58" spans="7:11" ht="15.75" x14ac:dyDescent="0.25">
      <c r="G58" s="41" t="s">
        <v>123</v>
      </c>
      <c r="H58" s="71">
        <v>9534.9</v>
      </c>
      <c r="I58" s="71">
        <v>7321</v>
      </c>
      <c r="J58" s="71">
        <v>9171.9</v>
      </c>
      <c r="K58" s="21"/>
    </row>
    <row r="59" spans="7:11" ht="15.75" x14ac:dyDescent="0.25">
      <c r="G59" s="41" t="s">
        <v>124</v>
      </c>
      <c r="H59" s="71">
        <v>93130.7</v>
      </c>
      <c r="I59" s="71">
        <v>71507</v>
      </c>
      <c r="J59" s="71">
        <v>89585.4</v>
      </c>
      <c r="K59" s="21"/>
    </row>
    <row r="60" spans="7:11" x14ac:dyDescent="0.25">
      <c r="G60" s="41" t="s">
        <v>125</v>
      </c>
      <c r="H60" s="71">
        <v>189380.3</v>
      </c>
      <c r="I60" s="71">
        <v>151954.1</v>
      </c>
      <c r="J60" s="71">
        <v>190371.5</v>
      </c>
    </row>
    <row r="61" spans="7:11" x14ac:dyDescent="0.25">
      <c r="G61" s="41" t="s">
        <v>126</v>
      </c>
      <c r="H61" s="71">
        <v>132960</v>
      </c>
      <c r="I61" s="71">
        <v>101475.1</v>
      </c>
      <c r="J61" s="71">
        <v>127123.1</v>
      </c>
    </row>
    <row r="62" spans="7:11" x14ac:dyDescent="0.25">
      <c r="G62" s="41" t="s">
        <v>127</v>
      </c>
      <c r="H62" s="71">
        <v>13009376.300000001</v>
      </c>
      <c r="I62" s="39">
        <v>9988760.3000000007</v>
      </c>
      <c r="J62" s="39">
        <v>12514136.1</v>
      </c>
    </row>
    <row r="63" spans="7:11" x14ac:dyDescent="0.25">
      <c r="G63" s="41" t="s">
        <v>128</v>
      </c>
      <c r="H63" s="71">
        <v>681430.4</v>
      </c>
      <c r="I63" s="39">
        <v>520905.6</v>
      </c>
      <c r="J63" s="39">
        <v>646907.4</v>
      </c>
    </row>
    <row r="64" spans="7:11" x14ac:dyDescent="0.25">
      <c r="G64" s="41" t="s">
        <v>129</v>
      </c>
      <c r="H64" s="71">
        <v>6390</v>
      </c>
      <c r="I64" s="39">
        <v>3312</v>
      </c>
      <c r="J64" s="39">
        <v>5302.5</v>
      </c>
    </row>
    <row r="65" spans="1:10" x14ac:dyDescent="0.25">
      <c r="B65" t="s">
        <v>48</v>
      </c>
      <c r="C65" s="12">
        <f>C46+H47+H48+H49+H50+H51+H52+H53+H54+H55+H56+H57+H58+H59+H60+H61+H62+H63+H64</f>
        <v>14497144.100000001</v>
      </c>
      <c r="D65" s="12">
        <f t="shared" ref="D65:E65" si="13">D46+I47+I48+I49+I50+I51+I52+I53+I54+I55+I56+I57+I58+I59+I60+I61+I62+I63+I64</f>
        <v>11178788.700000001</v>
      </c>
      <c r="E65" s="12">
        <f t="shared" si="13"/>
        <v>13957811.300000001</v>
      </c>
      <c r="G65" s="42"/>
    </row>
    <row r="66" spans="1:10" x14ac:dyDescent="0.25">
      <c r="B66" s="27" t="s">
        <v>54</v>
      </c>
      <c r="C66" s="40">
        <f>C46+H47+H48+H49+H50+H51+H52+H53+H54+H55+H56+H57+H58+H59+H60+H61+H62+H63+H64</f>
        <v>14497144.100000001</v>
      </c>
      <c r="D66" s="40">
        <f t="shared" ref="D66:E66" si="14">D46+I47+I48+I49+I50+I51+I52+I53+I54+I55+I56+I57+I58+I59+I60+I61+I62+I63+I64</f>
        <v>11178788.700000001</v>
      </c>
      <c r="E66" s="40">
        <f t="shared" si="14"/>
        <v>13957811.300000001</v>
      </c>
    </row>
    <row r="67" spans="1:10" x14ac:dyDescent="0.25">
      <c r="C67" s="11">
        <f>C65-C66</f>
        <v>0</v>
      </c>
      <c r="D67" s="11">
        <f t="shared" ref="D67:E67" si="15">D65-D66</f>
        <v>0</v>
      </c>
      <c r="E67" s="11">
        <f t="shared" si="15"/>
        <v>0</v>
      </c>
    </row>
    <row r="68" spans="1:10" x14ac:dyDescent="0.25">
      <c r="A68" t="s">
        <v>141</v>
      </c>
      <c r="B68" t="s">
        <v>145</v>
      </c>
      <c r="C68" s="11">
        <v>14497144.1</v>
      </c>
      <c r="D68" s="11">
        <v>11178788.699999999</v>
      </c>
      <c r="E68" s="11">
        <v>13957811.300000001</v>
      </c>
    </row>
    <row r="69" spans="1:10" x14ac:dyDescent="0.25">
      <c r="B69" t="s">
        <v>146</v>
      </c>
      <c r="C69" s="11">
        <f>C68-C66</f>
        <v>0</v>
      </c>
      <c r="D69" s="11">
        <f t="shared" ref="D69:E69" si="16">D68-D66</f>
        <v>0</v>
      </c>
      <c r="E69" s="11">
        <f t="shared" si="16"/>
        <v>0</v>
      </c>
    </row>
    <row r="70" spans="1:10" x14ac:dyDescent="0.25">
      <c r="A70" s="19" t="s">
        <v>55</v>
      </c>
      <c r="B70" s="41"/>
      <c r="C70" s="43">
        <v>0</v>
      </c>
      <c r="D70" s="43"/>
      <c r="E70" s="43">
        <v>0</v>
      </c>
    </row>
    <row r="71" spans="1:10" x14ac:dyDescent="0.25">
      <c r="B71" s="75" t="s">
        <v>95</v>
      </c>
      <c r="C71" s="39">
        <v>5000</v>
      </c>
      <c r="D71" s="39">
        <v>0</v>
      </c>
      <c r="E71" s="39">
        <v>0</v>
      </c>
    </row>
    <row r="72" spans="1:10" x14ac:dyDescent="0.25">
      <c r="B72" s="75" t="s">
        <v>96</v>
      </c>
      <c r="C72" s="43">
        <v>163676.79999999999</v>
      </c>
      <c r="D72" s="43">
        <v>133676.79999999999</v>
      </c>
      <c r="E72" s="43">
        <v>133676.79999999999</v>
      </c>
    </row>
    <row r="73" spans="1:10" x14ac:dyDescent="0.25">
      <c r="A73">
        <v>130000</v>
      </c>
      <c r="B73" s="75" t="s">
        <v>97</v>
      </c>
      <c r="C73" s="39">
        <v>300000</v>
      </c>
      <c r="D73" s="39">
        <v>200000</v>
      </c>
      <c r="E73" s="39">
        <v>200000</v>
      </c>
    </row>
    <row r="74" spans="1:10" x14ac:dyDescent="0.25">
      <c r="A74" s="39">
        <v>0</v>
      </c>
      <c r="B74" s="75" t="s">
        <v>98</v>
      </c>
      <c r="C74" s="39">
        <v>1330998</v>
      </c>
      <c r="D74" s="39">
        <v>1084257.7</v>
      </c>
      <c r="E74" s="39">
        <v>1000000</v>
      </c>
    </row>
    <row r="75" spans="1:10" x14ac:dyDescent="0.25">
      <c r="A75" s="39">
        <v>472525.3</v>
      </c>
      <c r="B75" s="75" t="s">
        <v>56</v>
      </c>
      <c r="C75" s="39">
        <v>2896730</v>
      </c>
      <c r="D75" s="39">
        <v>0</v>
      </c>
      <c r="E75" s="39">
        <v>0</v>
      </c>
    </row>
    <row r="76" spans="1:10" x14ac:dyDescent="0.25">
      <c r="A76" s="39">
        <v>110857.4</v>
      </c>
      <c r="B76" s="75" t="s">
        <v>99</v>
      </c>
      <c r="C76" s="39">
        <v>36993</v>
      </c>
      <c r="D76" s="39">
        <v>0</v>
      </c>
      <c r="E76" s="39">
        <v>0</v>
      </c>
    </row>
    <row r="77" spans="1:10" x14ac:dyDescent="0.25">
      <c r="G77" s="41" t="s">
        <v>130</v>
      </c>
      <c r="H77" s="71">
        <v>128351.2</v>
      </c>
      <c r="I77" s="39">
        <v>98549.6</v>
      </c>
      <c r="J77" s="39">
        <v>123465.1</v>
      </c>
    </row>
    <row r="78" spans="1:10" x14ac:dyDescent="0.25">
      <c r="G78" s="67" t="s">
        <v>131</v>
      </c>
      <c r="H78" s="78">
        <v>931760.9</v>
      </c>
      <c r="I78" s="65">
        <v>934732.2</v>
      </c>
      <c r="J78" s="65">
        <v>934732.2</v>
      </c>
    </row>
    <row r="79" spans="1:10" x14ac:dyDescent="0.25">
      <c r="G79" s="67" t="s">
        <v>132</v>
      </c>
      <c r="H79" s="78">
        <v>60000</v>
      </c>
      <c r="I79" s="65">
        <v>0</v>
      </c>
      <c r="J79" s="65">
        <v>0</v>
      </c>
    </row>
    <row r="80" spans="1:10" x14ac:dyDescent="0.25">
      <c r="G80" s="41"/>
      <c r="H80" s="39"/>
      <c r="I80" s="39"/>
      <c r="J80" s="39"/>
    </row>
    <row r="81" spans="1:10" x14ac:dyDescent="0.25">
      <c r="G81" s="41"/>
      <c r="H81" s="39"/>
      <c r="I81" s="39"/>
      <c r="J81" s="39"/>
    </row>
    <row r="82" spans="1:10" x14ac:dyDescent="0.25">
      <c r="G82" s="41"/>
      <c r="H82" s="39"/>
      <c r="I82" s="39"/>
      <c r="J82" s="39"/>
    </row>
    <row r="84" spans="1:10" x14ac:dyDescent="0.25">
      <c r="B84" t="s">
        <v>48</v>
      </c>
      <c r="C84" s="12">
        <f>C71+C73+C74+C75+C76+H77+H78+H79</f>
        <v>5689833.1000000006</v>
      </c>
      <c r="D84" s="12">
        <f t="shared" ref="D84:E84" si="17">D71+D73+D74+D75+D76+I77+I78+I79</f>
        <v>2317539.5</v>
      </c>
      <c r="E84" s="12">
        <f t="shared" si="17"/>
        <v>2258197.2999999998</v>
      </c>
    </row>
    <row r="85" spans="1:10" x14ac:dyDescent="0.25">
      <c r="B85" s="27" t="s">
        <v>57</v>
      </c>
      <c r="C85" s="40">
        <f>C71+C72+C73+C74+C75+C76+H77+H78+H79</f>
        <v>5853509.9000000004</v>
      </c>
      <c r="D85" s="40">
        <f t="shared" ref="D85:E85" si="18">D71+D72+D73+D74+D75+D76+I77+I78+I79</f>
        <v>2451216.2999999998</v>
      </c>
      <c r="E85" s="40">
        <f t="shared" si="18"/>
        <v>2391874.1</v>
      </c>
    </row>
    <row r="86" spans="1:10" x14ac:dyDescent="0.25">
      <c r="C86" s="11">
        <f>C85-C84</f>
        <v>163676.79999999981</v>
      </c>
      <c r="D86" s="11">
        <f t="shared" ref="D86:E86" si="19">D85-D84</f>
        <v>133676.79999999981</v>
      </c>
      <c r="E86" s="11">
        <f t="shared" si="19"/>
        <v>133676.80000000028</v>
      </c>
    </row>
    <row r="87" spans="1:10" x14ac:dyDescent="0.25">
      <c r="C87" s="47">
        <f>C86/C85</f>
        <v>2.7962163350915288E-2</v>
      </c>
      <c r="D87" s="47">
        <f t="shared" ref="D87:E87" si="20">D86/D85</f>
        <v>5.4534885395466658E-2</v>
      </c>
      <c r="E87" s="47">
        <f t="shared" si="20"/>
        <v>5.5887891423716772E-2</v>
      </c>
    </row>
    <row r="88" spans="1:10" x14ac:dyDescent="0.25">
      <c r="J88" s="11"/>
    </row>
    <row r="89" spans="1:10" x14ac:dyDescent="0.25">
      <c r="A89" t="s">
        <v>135</v>
      </c>
      <c r="C89" s="11">
        <f>C85+C66+C42+C11</f>
        <v>31215737.199999999</v>
      </c>
      <c r="D89" s="11">
        <f>D85+D66+D42+D11</f>
        <v>20917165.5</v>
      </c>
      <c r="E89" s="11">
        <f>E85+E66+E42+E11</f>
        <v>23006253.700000003</v>
      </c>
    </row>
    <row r="90" spans="1:10" x14ac:dyDescent="0.25">
      <c r="A90" t="s">
        <v>141</v>
      </c>
      <c r="C90" s="11">
        <v>5853509.9000000004</v>
      </c>
      <c r="D90" s="11"/>
      <c r="E90" s="11"/>
    </row>
    <row r="91" spans="1:10" x14ac:dyDescent="0.25">
      <c r="A91" t="s">
        <v>140</v>
      </c>
      <c r="C91" s="11">
        <f>C90-C85</f>
        <v>0</v>
      </c>
      <c r="D91" s="11"/>
      <c r="E91" s="11"/>
    </row>
    <row r="92" spans="1:10" x14ac:dyDescent="0.25">
      <c r="A92" t="s">
        <v>137</v>
      </c>
      <c r="C92" s="73">
        <v>31215737.199999999</v>
      </c>
      <c r="D92" s="73">
        <v>20917165.5</v>
      </c>
      <c r="E92" s="73">
        <v>23006253.699999999</v>
      </c>
    </row>
    <row r="93" spans="1:10" x14ac:dyDescent="0.25">
      <c r="A93" t="s">
        <v>136</v>
      </c>
      <c r="C93" s="72">
        <f>C92-C89</f>
        <v>0</v>
      </c>
      <c r="D93" s="72">
        <f t="shared" ref="D93:E93" si="21">D92-D89</f>
        <v>0</v>
      </c>
      <c r="E93" s="72">
        <f t="shared" si="21"/>
        <v>0</v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33"/>
  <sheetViews>
    <sheetView workbookViewId="0">
      <selection activeCell="F32" sqref="F32"/>
    </sheetView>
  </sheetViews>
  <sheetFormatPr defaultRowHeight="15" x14ac:dyDescent="0.25"/>
  <cols>
    <col min="1" max="1" width="40.85546875" customWidth="1"/>
    <col min="2" max="3" width="13.28515625" customWidth="1"/>
    <col min="4" max="5" width="13.85546875" customWidth="1"/>
    <col min="6" max="7" width="13.28515625" customWidth="1"/>
  </cols>
  <sheetData>
    <row r="3" spans="1:7" x14ac:dyDescent="0.25">
      <c r="A3" s="26" t="s">
        <v>33</v>
      </c>
      <c r="B3" s="26" t="s">
        <v>27</v>
      </c>
      <c r="C3" s="26" t="s">
        <v>62</v>
      </c>
      <c r="D3" s="26" t="s">
        <v>29</v>
      </c>
      <c r="E3" s="26"/>
      <c r="F3" s="26" t="s">
        <v>61</v>
      </c>
      <c r="G3" s="27"/>
    </row>
    <row r="4" spans="1:7" x14ac:dyDescent="0.25">
      <c r="A4" s="28" t="s">
        <v>34</v>
      </c>
      <c r="B4" s="46">
        <v>55055.9</v>
      </c>
      <c r="C4" s="46">
        <f>B4/26003909.1*100</f>
        <v>0.21172162919151261</v>
      </c>
      <c r="D4" s="29">
        <v>39238.5</v>
      </c>
      <c r="E4" s="24">
        <f>D4/19305279*100</f>
        <v>0.20325269580408553</v>
      </c>
      <c r="F4" s="29">
        <v>39978.1</v>
      </c>
      <c r="G4" s="24">
        <f>F4/18844963.7*100</f>
        <v>0.2121420907804667</v>
      </c>
    </row>
    <row r="5" spans="1:7" x14ac:dyDescent="0.25">
      <c r="A5" s="28" t="s">
        <v>35</v>
      </c>
      <c r="B5" s="46">
        <v>64097.8</v>
      </c>
      <c r="C5" s="46">
        <f t="shared" ref="C5:C13" si="0">B5/26003909.1*100</f>
        <v>0.24649293978650311</v>
      </c>
      <c r="D5" s="29">
        <v>66326.100000000006</v>
      </c>
      <c r="E5" s="24">
        <f t="shared" ref="E5:E13" si="1">D5/19305279*100</f>
        <v>0.34356457630060672</v>
      </c>
      <c r="F5" s="29">
        <v>68740.2</v>
      </c>
      <c r="G5" s="24">
        <f t="shared" ref="G5:G13" si="2">F5/18844963.7*100</f>
        <v>0.36476695362379502</v>
      </c>
    </row>
    <row r="6" spans="1:7" x14ac:dyDescent="0.25">
      <c r="A6" s="28" t="s">
        <v>36</v>
      </c>
      <c r="B6" s="46">
        <v>2383204.6</v>
      </c>
      <c r="C6" s="46">
        <f t="shared" si="0"/>
        <v>9.164793611742013</v>
      </c>
      <c r="D6" s="29">
        <v>1086083.7</v>
      </c>
      <c r="E6" s="24">
        <f t="shared" si="1"/>
        <v>5.6258378861035885</v>
      </c>
      <c r="F6" s="29">
        <v>1087112.8</v>
      </c>
      <c r="G6" s="24">
        <f t="shared" si="2"/>
        <v>5.7687179307222554</v>
      </c>
    </row>
    <row r="7" spans="1:7" x14ac:dyDescent="0.25">
      <c r="A7" s="28" t="s">
        <v>37</v>
      </c>
      <c r="B7" s="46">
        <v>488865.8</v>
      </c>
      <c r="C7" s="46">
        <f t="shared" si="0"/>
        <v>1.879970423369923</v>
      </c>
      <c r="D7" s="29">
        <v>441444.1</v>
      </c>
      <c r="E7" s="24">
        <f t="shared" si="1"/>
        <v>2.2866496775312077</v>
      </c>
      <c r="F7" s="29">
        <v>475124</v>
      </c>
      <c r="G7" s="24">
        <f t="shared" si="2"/>
        <v>2.5212253393727684</v>
      </c>
    </row>
    <row r="8" spans="1:7" x14ac:dyDescent="0.25">
      <c r="A8" s="30" t="s">
        <v>63</v>
      </c>
      <c r="B8" s="46">
        <v>110857.4</v>
      </c>
      <c r="C8" s="46">
        <f t="shared" si="0"/>
        <v>0.42631051959799376</v>
      </c>
      <c r="D8" s="31">
        <v>0</v>
      </c>
      <c r="E8" s="24">
        <f t="shared" si="1"/>
        <v>0</v>
      </c>
      <c r="F8" s="31">
        <v>0</v>
      </c>
      <c r="G8" s="24">
        <f t="shared" si="2"/>
        <v>0</v>
      </c>
    </row>
    <row r="9" spans="1:7" x14ac:dyDescent="0.25">
      <c r="A9" s="28" t="s">
        <v>38</v>
      </c>
      <c r="B9" s="46">
        <v>14794015</v>
      </c>
      <c r="C9" s="46">
        <f t="shared" si="0"/>
        <v>56.891504054673071</v>
      </c>
      <c r="D9" s="31">
        <v>11361461.6</v>
      </c>
      <c r="E9" s="24">
        <f t="shared" si="1"/>
        <v>58.851579404783529</v>
      </c>
      <c r="F9" s="31">
        <v>11638849.199999999</v>
      </c>
      <c r="G9" s="24">
        <f t="shared" si="2"/>
        <v>61.761059269113908</v>
      </c>
    </row>
    <row r="10" spans="1:7" x14ac:dyDescent="0.25">
      <c r="A10" s="28" t="s">
        <v>39</v>
      </c>
      <c r="B10" s="46">
        <v>158422.6</v>
      </c>
      <c r="C10" s="46">
        <f t="shared" si="0"/>
        <v>0.60922609516428428</v>
      </c>
      <c r="D10" s="29">
        <v>323784.59999999998</v>
      </c>
      <c r="E10" s="24">
        <f t="shared" si="1"/>
        <v>1.6771816662167895</v>
      </c>
      <c r="F10" s="29">
        <v>218627.1</v>
      </c>
      <c r="G10" s="24">
        <f t="shared" si="2"/>
        <v>1.1601354265277783</v>
      </c>
    </row>
    <row r="11" spans="1:7" x14ac:dyDescent="0.25">
      <c r="A11" s="28" t="s">
        <v>40</v>
      </c>
      <c r="B11" s="46">
        <v>1246830.2</v>
      </c>
      <c r="C11" s="46">
        <f t="shared" si="0"/>
        <v>4.7947798740767009</v>
      </c>
      <c r="D11" s="29">
        <v>1082760.7</v>
      </c>
      <c r="E11" s="24">
        <f t="shared" si="1"/>
        <v>5.608624977655075</v>
      </c>
      <c r="F11" s="29">
        <v>1018686.7</v>
      </c>
      <c r="G11" s="24">
        <f t="shared" si="2"/>
        <v>5.4056177354164925</v>
      </c>
    </row>
    <row r="12" spans="1:7" x14ac:dyDescent="0.25">
      <c r="A12" s="28" t="s">
        <v>41</v>
      </c>
      <c r="B12" s="46">
        <v>10762.7</v>
      </c>
      <c r="C12" s="46">
        <f t="shared" si="0"/>
        <v>4.1388777197348375E-2</v>
      </c>
      <c r="D12" s="4">
        <v>0</v>
      </c>
      <c r="E12" s="24">
        <f t="shared" si="1"/>
        <v>0</v>
      </c>
      <c r="F12" s="4">
        <v>0</v>
      </c>
      <c r="G12" s="24">
        <f t="shared" si="2"/>
        <v>0</v>
      </c>
    </row>
    <row r="13" spans="1:7" ht="15" customHeight="1" x14ac:dyDescent="0.25">
      <c r="A13" s="30" t="s">
        <v>42</v>
      </c>
      <c r="B13" s="46">
        <v>6691797.0999999996</v>
      </c>
      <c r="C13" s="46">
        <f t="shared" si="0"/>
        <v>25.733812075200646</v>
      </c>
      <c r="D13" s="31">
        <v>4904179.7</v>
      </c>
      <c r="E13" s="24">
        <f t="shared" si="1"/>
        <v>25.403309115605115</v>
      </c>
      <c r="F13" s="31">
        <v>4297845.5999999996</v>
      </c>
      <c r="G13" s="24">
        <f t="shared" si="2"/>
        <v>22.806335254442541</v>
      </c>
    </row>
    <row r="14" spans="1:7" x14ac:dyDescent="0.25">
      <c r="A14" s="32" t="s">
        <v>43</v>
      </c>
      <c r="B14" s="33">
        <f>B13+B12+B11+B10+B9+B8+B7+B6+B5+B4</f>
        <v>26003909.100000001</v>
      </c>
      <c r="C14" s="33">
        <f>C4+C5+C6+C7+C8+C9+C10+C11+C12+C13</f>
        <v>100</v>
      </c>
      <c r="D14" s="33">
        <f>SUM(D4:D13)</f>
        <v>19305279</v>
      </c>
      <c r="E14" s="33">
        <f>SUM(E4:E13)</f>
        <v>100</v>
      </c>
      <c r="F14" s="33">
        <f>SUM(F4:F13)</f>
        <v>18844963.699999996</v>
      </c>
      <c r="G14" s="33">
        <f>SUM(G4:G13)</f>
        <v>100.00000000000001</v>
      </c>
    </row>
    <row r="16" spans="1:7" x14ac:dyDescent="0.25">
      <c r="B16" s="45"/>
      <c r="C16" s="45"/>
      <c r="D16" s="45" t="e">
        <f>D14-'Сборка межбюджетки '!#REF!</f>
        <v>#REF!</v>
      </c>
      <c r="F16" s="45" t="e">
        <f>F14-'Сборка межбюджетки '!#REF!</f>
        <v>#REF!</v>
      </c>
    </row>
    <row r="19" spans="1:7" x14ac:dyDescent="0.25">
      <c r="A19" s="26" t="s">
        <v>33</v>
      </c>
      <c r="B19" s="26" t="s">
        <v>29</v>
      </c>
      <c r="C19" s="26" t="s">
        <v>62</v>
      </c>
      <c r="D19" s="26" t="s">
        <v>61</v>
      </c>
      <c r="E19" s="26"/>
      <c r="F19" s="26" t="s">
        <v>133</v>
      </c>
      <c r="G19" s="27"/>
    </row>
    <row r="20" spans="1:7" x14ac:dyDescent="0.25">
      <c r="A20" s="30" t="s">
        <v>34</v>
      </c>
      <c r="B20" s="46">
        <v>54257.1</v>
      </c>
      <c r="C20" s="46">
        <f>B20/$B$30*100</f>
        <v>0.17381329056037798</v>
      </c>
      <c r="D20" s="31">
        <v>42267.1</v>
      </c>
      <c r="E20" s="24">
        <f>D20/$D$30*100</f>
        <v>0.20206896579749298</v>
      </c>
      <c r="F20" s="31">
        <v>52240.7</v>
      </c>
      <c r="G20" s="24">
        <f>F20/$F$30*100</f>
        <v>0.22707173745545547</v>
      </c>
    </row>
    <row r="21" spans="1:7" x14ac:dyDescent="0.25">
      <c r="A21" s="30" t="s">
        <v>35</v>
      </c>
      <c r="B21" s="46">
        <v>77277.5</v>
      </c>
      <c r="C21" s="46">
        <f t="shared" ref="C21:C29" si="3">B21/$B$30*100</f>
        <v>0.24755942653181995</v>
      </c>
      <c r="D21" s="31">
        <v>80978.5</v>
      </c>
      <c r="E21" s="24">
        <f t="shared" ref="E21:E29" si="4">D21/$D$30*100</f>
        <v>0.38713897444660939</v>
      </c>
      <c r="F21" s="31">
        <v>84004.7</v>
      </c>
      <c r="G21" s="24">
        <f t="shared" ref="G21:G29" si="5">F21/$F$30*100</f>
        <v>0.36513854491659375</v>
      </c>
    </row>
    <row r="22" spans="1:7" x14ac:dyDescent="0.25">
      <c r="A22" s="30" t="s">
        <v>36</v>
      </c>
      <c r="B22" s="46">
        <v>2480931.2000000002</v>
      </c>
      <c r="C22" s="46">
        <f t="shared" si="3"/>
        <v>7.9476937677448154</v>
      </c>
      <c r="D22" s="31">
        <v>1725842.3</v>
      </c>
      <c r="E22" s="24">
        <f t="shared" si="4"/>
        <v>8.2508421133829053</v>
      </c>
      <c r="F22" s="31">
        <v>1628458.7</v>
      </c>
      <c r="G22" s="24">
        <f t="shared" si="5"/>
        <v>7.0783306192959197</v>
      </c>
    </row>
    <row r="23" spans="1:7" x14ac:dyDescent="0.25">
      <c r="A23" s="30" t="s">
        <v>37</v>
      </c>
      <c r="B23" s="46">
        <v>3099563.3</v>
      </c>
      <c r="C23" s="46">
        <f t="shared" si="3"/>
        <v>9.9294893474436332</v>
      </c>
      <c r="D23" s="31">
        <v>156494.29999999999</v>
      </c>
      <c r="E23" s="24">
        <f t="shared" si="4"/>
        <v>0.74816207769642595</v>
      </c>
      <c r="F23" s="31">
        <v>192386.4</v>
      </c>
      <c r="G23" s="24">
        <f t="shared" si="5"/>
        <v>0.83623523633489294</v>
      </c>
    </row>
    <row r="24" spans="1:7" x14ac:dyDescent="0.25">
      <c r="A24" s="30" t="s">
        <v>63</v>
      </c>
      <c r="B24" s="46">
        <v>36993</v>
      </c>
      <c r="C24" s="46">
        <f t="shared" si="3"/>
        <v>0.11850753279663052</v>
      </c>
      <c r="D24" s="31">
        <v>0</v>
      </c>
      <c r="E24" s="24">
        <f t="shared" si="4"/>
        <v>0</v>
      </c>
      <c r="F24" s="31">
        <v>0</v>
      </c>
      <c r="G24" s="24">
        <f t="shared" si="5"/>
        <v>0</v>
      </c>
    </row>
    <row r="25" spans="1:7" x14ac:dyDescent="0.25">
      <c r="A25" s="30" t="s">
        <v>38</v>
      </c>
      <c r="B25" s="46">
        <v>18498135.199999999</v>
      </c>
      <c r="C25" s="46">
        <f t="shared" si="3"/>
        <v>59.259004781729132</v>
      </c>
      <c r="D25" s="31">
        <v>12490020.699999999</v>
      </c>
      <c r="E25" s="24">
        <f t="shared" si="4"/>
        <v>59.711822330802903</v>
      </c>
      <c r="F25" s="31">
        <v>14861858.9</v>
      </c>
      <c r="G25" s="24">
        <f t="shared" si="5"/>
        <v>64.599213299990694</v>
      </c>
    </row>
    <row r="26" spans="1:7" x14ac:dyDescent="0.25">
      <c r="A26" s="30" t="s">
        <v>39</v>
      </c>
      <c r="B26" s="46">
        <v>29467.9</v>
      </c>
      <c r="C26" s="46">
        <f t="shared" si="3"/>
        <v>9.4400781923548491E-2</v>
      </c>
      <c r="D26" s="31">
        <v>25146.7</v>
      </c>
      <c r="E26" s="24">
        <f t="shared" si="4"/>
        <v>0.12022039984337266</v>
      </c>
      <c r="F26" s="31">
        <v>23181.4</v>
      </c>
      <c r="G26" s="24">
        <f t="shared" si="5"/>
        <v>0.10076129865506964</v>
      </c>
    </row>
    <row r="27" spans="1:7" x14ac:dyDescent="0.25">
      <c r="A27" s="30" t="s">
        <v>40</v>
      </c>
      <c r="B27" s="46">
        <v>872060.8</v>
      </c>
      <c r="C27" s="46">
        <f t="shared" si="3"/>
        <v>2.7936575529601781</v>
      </c>
      <c r="D27" s="31">
        <v>721044.9</v>
      </c>
      <c r="E27" s="24">
        <f t="shared" si="4"/>
        <v>3.4471444039585575</v>
      </c>
      <c r="F27" s="31">
        <v>815153.3</v>
      </c>
      <c r="G27" s="24">
        <f t="shared" si="5"/>
        <v>3.5431813915883237</v>
      </c>
    </row>
    <row r="28" spans="1:7" hidden="1" x14ac:dyDescent="0.25">
      <c r="A28" s="30" t="s">
        <v>41</v>
      </c>
      <c r="B28" s="46">
        <v>0</v>
      </c>
      <c r="C28" s="46">
        <f t="shared" si="3"/>
        <v>0</v>
      </c>
      <c r="D28" s="4">
        <v>0</v>
      </c>
      <c r="E28" s="24">
        <f t="shared" si="4"/>
        <v>0</v>
      </c>
      <c r="F28" s="4">
        <v>0</v>
      </c>
      <c r="G28" s="24">
        <f t="shared" si="5"/>
        <v>0</v>
      </c>
    </row>
    <row r="29" spans="1:7" ht="45" x14ac:dyDescent="0.25">
      <c r="A29" s="30" t="s">
        <v>42</v>
      </c>
      <c r="B29" s="46">
        <v>6067051.2000000002</v>
      </c>
      <c r="C29" s="46">
        <f t="shared" si="3"/>
        <v>19.435873518309858</v>
      </c>
      <c r="D29" s="31">
        <v>5675371</v>
      </c>
      <c r="E29" s="24">
        <f t="shared" si="4"/>
        <v>27.132600734071737</v>
      </c>
      <c r="F29" s="31">
        <v>5348969.5999999996</v>
      </c>
      <c r="G29" s="24">
        <f t="shared" si="5"/>
        <v>23.250067871763061</v>
      </c>
    </row>
    <row r="30" spans="1:7" x14ac:dyDescent="0.25">
      <c r="A30" s="32" t="s">
        <v>43</v>
      </c>
      <c r="B30" s="33">
        <f>B29+B28+B27+B26+B25+B24+B23+B22+B21+B20</f>
        <v>31215737.200000003</v>
      </c>
      <c r="C30" s="33">
        <f>C20+C21+C22+C23+C24+C25+C26+C27+C28+C29</f>
        <v>100.00000000000001</v>
      </c>
      <c r="D30" s="33">
        <f>SUM(D20:D29)</f>
        <v>20917165.5</v>
      </c>
      <c r="E30" s="33">
        <f>SUM(E20:E29)</f>
        <v>100</v>
      </c>
      <c r="F30" s="33">
        <f>SUM(F20:F29)</f>
        <v>23006253.699999996</v>
      </c>
      <c r="G30" s="33">
        <f>SUM(G20:G29)</f>
        <v>100.00000000000001</v>
      </c>
    </row>
    <row r="32" spans="1:7" x14ac:dyDescent="0.25">
      <c r="B32" s="45">
        <v>31215737.199999999</v>
      </c>
      <c r="D32" s="45">
        <v>20917165.5</v>
      </c>
      <c r="F32" s="45">
        <v>23006253.699999999</v>
      </c>
    </row>
    <row r="33" spans="2:6" x14ac:dyDescent="0.25">
      <c r="B33" s="45">
        <f>B32-B30</f>
        <v>0</v>
      </c>
      <c r="D33" s="45">
        <f>D32-D30</f>
        <v>0</v>
      </c>
      <c r="F33" s="45">
        <f>F32-F30</f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6"/>
  <sheetViews>
    <sheetView workbookViewId="0">
      <selection activeCell="E16" sqref="E16"/>
    </sheetView>
  </sheetViews>
  <sheetFormatPr defaultRowHeight="15" x14ac:dyDescent="0.25"/>
  <cols>
    <col min="1" max="1" width="40.85546875" customWidth="1"/>
    <col min="2" max="2" width="13.28515625" customWidth="1"/>
    <col min="3" max="3" width="13.85546875" customWidth="1"/>
    <col min="4" max="4" width="13.28515625" customWidth="1"/>
  </cols>
  <sheetData>
    <row r="3" spans="1:4" x14ac:dyDescent="0.25">
      <c r="A3" s="26" t="s">
        <v>33</v>
      </c>
      <c r="B3" s="26" t="s">
        <v>27</v>
      </c>
      <c r="C3" s="26" t="s">
        <v>29</v>
      </c>
      <c r="D3" s="26" t="s">
        <v>61</v>
      </c>
    </row>
    <row r="4" spans="1:4" x14ac:dyDescent="0.25">
      <c r="A4" s="30" t="s">
        <v>34</v>
      </c>
      <c r="B4" s="46">
        <v>55055.9</v>
      </c>
      <c r="C4" s="31">
        <v>39238.5</v>
      </c>
      <c r="D4" s="31">
        <v>39978.1</v>
      </c>
    </row>
    <row r="5" spans="1:4" x14ac:dyDescent="0.25">
      <c r="A5" s="30" t="s">
        <v>35</v>
      </c>
      <c r="B5" s="46">
        <v>64097.8</v>
      </c>
      <c r="C5" s="31">
        <v>66326.100000000006</v>
      </c>
      <c r="D5" s="31">
        <v>68740.2</v>
      </c>
    </row>
    <row r="6" spans="1:4" x14ac:dyDescent="0.25">
      <c r="A6" s="30" t="s">
        <v>36</v>
      </c>
      <c r="B6" s="46">
        <v>2383204.6</v>
      </c>
      <c r="C6" s="31">
        <v>1086083.7</v>
      </c>
      <c r="D6" s="31">
        <v>1087112.8</v>
      </c>
    </row>
    <row r="7" spans="1:4" x14ac:dyDescent="0.25">
      <c r="A7" s="30" t="s">
        <v>37</v>
      </c>
      <c r="B7" s="46">
        <v>488865.8</v>
      </c>
      <c r="C7" s="31">
        <v>441444.1</v>
      </c>
      <c r="D7" s="31">
        <v>475124</v>
      </c>
    </row>
    <row r="8" spans="1:4" x14ac:dyDescent="0.25">
      <c r="A8" s="30" t="s">
        <v>63</v>
      </c>
      <c r="B8" s="46">
        <v>110857.4</v>
      </c>
      <c r="C8" s="31">
        <v>0</v>
      </c>
      <c r="D8" s="31">
        <v>0</v>
      </c>
    </row>
    <row r="9" spans="1:4" x14ac:dyDescent="0.25">
      <c r="A9" s="30" t="s">
        <v>38</v>
      </c>
      <c r="B9" s="46">
        <v>14794015</v>
      </c>
      <c r="C9" s="31">
        <v>11361461.6</v>
      </c>
      <c r="D9" s="31">
        <v>11638849.199999999</v>
      </c>
    </row>
    <row r="10" spans="1:4" x14ac:dyDescent="0.25">
      <c r="A10" s="30" t="s">
        <v>39</v>
      </c>
      <c r="B10" s="46">
        <v>158422.6</v>
      </c>
      <c r="C10" s="31">
        <v>323784.59999999998</v>
      </c>
      <c r="D10" s="31">
        <v>218627.1</v>
      </c>
    </row>
    <row r="11" spans="1:4" x14ac:dyDescent="0.25">
      <c r="A11" s="30" t="s">
        <v>40</v>
      </c>
      <c r="B11" s="46">
        <v>1246830.2</v>
      </c>
      <c r="C11" s="31">
        <v>1082760.7</v>
      </c>
      <c r="D11" s="31">
        <v>1018686.7</v>
      </c>
    </row>
    <row r="12" spans="1:4" x14ac:dyDescent="0.25">
      <c r="A12" s="30" t="s">
        <v>41</v>
      </c>
      <c r="B12" s="46">
        <v>10762.7</v>
      </c>
      <c r="C12" s="4">
        <v>0</v>
      </c>
      <c r="D12" s="4">
        <v>0</v>
      </c>
    </row>
    <row r="13" spans="1:4" ht="15" customHeight="1" x14ac:dyDescent="0.25">
      <c r="A13" s="30" t="s">
        <v>42</v>
      </c>
      <c r="B13" s="46">
        <v>6691797.0999999996</v>
      </c>
      <c r="C13" s="31">
        <v>4904179.7</v>
      </c>
      <c r="D13" s="31">
        <v>4297845.5999999996</v>
      </c>
    </row>
    <row r="14" spans="1:4" x14ac:dyDescent="0.25">
      <c r="A14" s="32" t="s">
        <v>43</v>
      </c>
      <c r="B14" s="33">
        <f>B13+B12+B11+B10+B9+B8+B7+B6+B5+B4</f>
        <v>26003909.100000001</v>
      </c>
      <c r="C14" s="33">
        <f>SUM(C4:C13)</f>
        <v>19305279</v>
      </c>
      <c r="D14" s="33">
        <f>SUM(D4:D13)</f>
        <v>18844963.699999996</v>
      </c>
    </row>
    <row r="16" spans="1:4" x14ac:dyDescent="0.25">
      <c r="B16" s="45"/>
      <c r="C16" s="45" t="e">
        <f>C14-'Сборка межбюджетки '!#REF!</f>
        <v>#REF!</v>
      </c>
      <c r="D16" s="45" t="e">
        <f>D14-'Сборка межбюджетки '!#REF!</f>
        <v>#REF!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P31"/>
  <sheetViews>
    <sheetView topLeftCell="B4" workbookViewId="0">
      <selection activeCell="F5" sqref="F5"/>
    </sheetView>
  </sheetViews>
  <sheetFormatPr defaultRowHeight="15" x14ac:dyDescent="0.25"/>
  <cols>
    <col min="3" max="3" width="12.42578125" customWidth="1"/>
    <col min="4" max="4" width="11.5703125" customWidth="1"/>
    <col min="5" max="5" width="11.85546875" customWidth="1"/>
    <col min="6" max="6" width="11.140625" customWidth="1"/>
    <col min="7" max="7" width="11.28515625" customWidth="1"/>
    <col min="8" max="8" width="10.5703125" customWidth="1"/>
    <col min="13" max="13" width="27.7109375" customWidth="1"/>
    <col min="14" max="14" width="18.85546875" customWidth="1"/>
    <col min="15" max="15" width="13.28515625" customWidth="1"/>
    <col min="16" max="16" width="15.7109375" customWidth="1"/>
  </cols>
  <sheetData>
    <row r="3" spans="2:16" x14ac:dyDescent="0.25">
      <c r="D3" s="17">
        <f>D8+D12+D16</f>
        <v>7735602.5999999987</v>
      </c>
      <c r="E3" s="17">
        <f>E8+E12+E16</f>
        <v>1498974</v>
      </c>
      <c r="F3" s="17">
        <f>F8+F12+F16</f>
        <v>5805598.1999999993</v>
      </c>
      <c r="G3" s="17">
        <f t="shared" ref="G3" si="0">G8+G12+G16</f>
        <v>0</v>
      </c>
      <c r="H3" s="17">
        <f>H8+H12+H16</f>
        <v>431030.39999999991</v>
      </c>
    </row>
    <row r="4" spans="2:16" x14ac:dyDescent="0.25">
      <c r="F4" s="47">
        <f>F16/F17</f>
        <v>0.53633952722321998</v>
      </c>
    </row>
    <row r="5" spans="2:16" ht="22.5" customHeight="1" x14ac:dyDescent="0.25">
      <c r="B5" s="136" t="s">
        <v>16</v>
      </c>
      <c r="C5" s="136"/>
      <c r="D5" s="48" t="s">
        <v>70</v>
      </c>
      <c r="E5" s="48" t="s">
        <v>3</v>
      </c>
      <c r="F5" s="48" t="s">
        <v>25</v>
      </c>
      <c r="G5" s="48" t="s">
        <v>6</v>
      </c>
      <c r="H5" s="48" t="s">
        <v>65</v>
      </c>
    </row>
    <row r="6" spans="2:16" x14ac:dyDescent="0.25">
      <c r="B6" s="137" t="s">
        <v>29</v>
      </c>
      <c r="C6" s="137"/>
      <c r="D6" s="137"/>
      <c r="E6" s="137"/>
      <c r="F6" s="137"/>
      <c r="G6" s="137"/>
      <c r="H6" s="137"/>
    </row>
    <row r="7" spans="2:16" x14ac:dyDescent="0.25">
      <c r="B7" s="48" t="s">
        <v>66</v>
      </c>
      <c r="C7" s="50" t="s">
        <v>69</v>
      </c>
      <c r="D7" s="51">
        <f>E7+F7+G7+H7</f>
        <v>26738334.800000004</v>
      </c>
      <c r="E7" s="51">
        <f>'Сборка межбюджетки '!C10</f>
        <v>5219469</v>
      </c>
      <c r="F7" s="51">
        <f>'Сборка межбюджетки '!C41</f>
        <v>1331888.6000000001</v>
      </c>
      <c r="G7" s="51">
        <f>'Сборка межбюджетки '!C65</f>
        <v>14497144.100000001</v>
      </c>
      <c r="H7" s="51">
        <f>'Сборка межбюджетки '!C84</f>
        <v>5689833.1000000006</v>
      </c>
      <c r="I7" s="47">
        <f>H7/H9</f>
        <v>0.97203783664908472</v>
      </c>
    </row>
    <row r="8" spans="2:16" ht="19.5" customHeight="1" x14ac:dyDescent="0.25">
      <c r="B8" s="48" t="s">
        <v>9</v>
      </c>
      <c r="C8" s="50" t="s">
        <v>67</v>
      </c>
      <c r="D8" s="51">
        <f>E8+F8+G8+H8</f>
        <v>4477402.3999999994</v>
      </c>
      <c r="E8" s="52">
        <f>E9-E7</f>
        <v>499658</v>
      </c>
      <c r="F8" s="52">
        <f t="shared" ref="F8:H8" si="1">F9-F7</f>
        <v>3814067.5999999992</v>
      </c>
      <c r="G8" s="52">
        <f t="shared" si="1"/>
        <v>0</v>
      </c>
      <c r="H8" s="52">
        <f t="shared" si="1"/>
        <v>163676.79999999981</v>
      </c>
      <c r="I8" s="47">
        <f>D8/D9</f>
        <v>0.14343413936737009</v>
      </c>
    </row>
    <row r="9" spans="2:16" x14ac:dyDescent="0.25">
      <c r="B9" s="48"/>
      <c r="C9" s="49" t="s">
        <v>68</v>
      </c>
      <c r="D9" s="51">
        <f>E9+F9+G9+H9</f>
        <v>31215737.200000003</v>
      </c>
      <c r="E9" s="52">
        <f>'Сборка межбюджетки '!C11</f>
        <v>5719127</v>
      </c>
      <c r="F9" s="52">
        <f>'Сборка межбюджетки '!C42</f>
        <v>5145956.1999999993</v>
      </c>
      <c r="G9" s="52">
        <f>'Сборка межбюджетки '!C66</f>
        <v>14497144.100000001</v>
      </c>
      <c r="H9" s="52">
        <f>'Сборка межбюджетки '!C85</f>
        <v>5853509.9000000004</v>
      </c>
    </row>
    <row r="10" spans="2:16" x14ac:dyDescent="0.25">
      <c r="B10" s="137" t="s">
        <v>61</v>
      </c>
      <c r="C10" s="137"/>
      <c r="D10" s="137"/>
      <c r="E10" s="137"/>
      <c r="F10" s="137"/>
      <c r="G10" s="137"/>
      <c r="H10" s="137"/>
    </row>
    <row r="11" spans="2:16" x14ac:dyDescent="0.25">
      <c r="B11" s="48" t="s">
        <v>66</v>
      </c>
      <c r="C11" s="50" t="s">
        <v>69</v>
      </c>
      <c r="D11" s="51">
        <f>E11+F11+G11+H11</f>
        <v>19162292.800000001</v>
      </c>
      <c r="E11" s="51">
        <f>'Сборка межбюджетки '!D10</f>
        <v>4877765.6999999993</v>
      </c>
      <c r="F11" s="51">
        <f>'Сборка межбюджетки '!D41</f>
        <v>788198.90000000014</v>
      </c>
      <c r="G11" s="51">
        <f>'Сборка межбюджетки '!D65</f>
        <v>11178788.700000001</v>
      </c>
      <c r="H11" s="51">
        <f>'Сборка межбюджетки '!D84</f>
        <v>2317539.5</v>
      </c>
      <c r="I11" s="47">
        <f>H11/H13</f>
        <v>0.94546511460453331</v>
      </c>
    </row>
    <row r="12" spans="2:16" x14ac:dyDescent="0.25">
      <c r="B12" s="48" t="s">
        <v>9</v>
      </c>
      <c r="C12" s="50" t="s">
        <v>67</v>
      </c>
      <c r="D12" s="51">
        <f>E12+F12+G12+H12</f>
        <v>1754872.6999999995</v>
      </c>
      <c r="E12" s="52">
        <f>E13-E11</f>
        <v>499658</v>
      </c>
      <c r="F12" s="52">
        <f t="shared" ref="F12:H12" si="2">F13-F11</f>
        <v>1121537.8999999997</v>
      </c>
      <c r="G12" s="52">
        <f t="shared" si="2"/>
        <v>0</v>
      </c>
      <c r="H12" s="52">
        <f t="shared" si="2"/>
        <v>133676.79999999981</v>
      </c>
      <c r="I12" s="47">
        <f>H12/H13</f>
        <v>5.4534885395466658E-2</v>
      </c>
    </row>
    <row r="13" spans="2:16" x14ac:dyDescent="0.25">
      <c r="B13" s="48"/>
      <c r="C13" s="49" t="s">
        <v>68</v>
      </c>
      <c r="D13" s="51">
        <f>E13+F13+G13+H13</f>
        <v>20917165.5</v>
      </c>
      <c r="E13" s="52">
        <f>'Сборка межбюджетки '!D11</f>
        <v>5377423.6999999993</v>
      </c>
      <c r="F13" s="52">
        <f>'Сборка межбюджетки '!D42</f>
        <v>1909736.7999999998</v>
      </c>
      <c r="G13" s="52">
        <f>'Сборка межбюджетки '!D66</f>
        <v>11178788.700000001</v>
      </c>
      <c r="H13" s="52">
        <f>'Сборка межбюджетки '!D85</f>
        <v>2451216.2999999998</v>
      </c>
      <c r="M13" s="76" t="s">
        <v>49</v>
      </c>
      <c r="N13" s="71">
        <v>50929.8</v>
      </c>
      <c r="O13" s="71">
        <v>57017.9</v>
      </c>
      <c r="P13" s="71">
        <v>17796.5</v>
      </c>
    </row>
    <row r="14" spans="2:16" x14ac:dyDescent="0.25">
      <c r="B14" s="137" t="s">
        <v>133</v>
      </c>
      <c r="C14" s="137"/>
      <c r="D14" s="137"/>
      <c r="E14" s="137"/>
      <c r="F14" s="137"/>
      <c r="G14" s="137"/>
      <c r="H14" s="137"/>
      <c r="M14" s="76" t="s">
        <v>50</v>
      </c>
      <c r="N14" s="71">
        <v>80000</v>
      </c>
      <c r="O14" s="71">
        <v>61424</v>
      </c>
      <c r="P14" s="71">
        <v>76800</v>
      </c>
    </row>
    <row r="15" spans="2:16" ht="15.75" customHeight="1" x14ac:dyDescent="0.25">
      <c r="B15" s="48" t="s">
        <v>66</v>
      </c>
      <c r="C15" s="50" t="s">
        <v>69</v>
      </c>
      <c r="D15" s="51">
        <f>E15+F15+G15+H15</f>
        <v>21502926.200000003</v>
      </c>
      <c r="E15" s="51">
        <f>'Сборка межбюджетки '!E10</f>
        <v>4534817.1000000006</v>
      </c>
      <c r="F15" s="51">
        <f>'Сборка межбюджетки '!E41</f>
        <v>752100.5</v>
      </c>
      <c r="G15" s="51">
        <f>'Сборка межбюджетки '!E65</f>
        <v>13957811.300000001</v>
      </c>
      <c r="H15" s="51">
        <f>'Сборка межбюджетки '!E84</f>
        <v>2258197.2999999998</v>
      </c>
      <c r="I15" s="47">
        <f>H15/H17</f>
        <v>0.94411210857628325</v>
      </c>
      <c r="M15" s="74" t="s">
        <v>86</v>
      </c>
      <c r="N15" s="71">
        <v>764.6</v>
      </c>
      <c r="O15" s="71">
        <v>1443.4</v>
      </c>
      <c r="P15" s="71">
        <v>2055.4</v>
      </c>
    </row>
    <row r="16" spans="2:16" x14ac:dyDescent="0.25">
      <c r="B16" s="48" t="s">
        <v>9</v>
      </c>
      <c r="C16" s="50" t="s">
        <v>67</v>
      </c>
      <c r="D16" s="51">
        <f t="shared" ref="D16:D17" si="3">E16+F16+G16+H16</f>
        <v>1503327.5000000002</v>
      </c>
      <c r="E16" s="52">
        <f>E17-E15</f>
        <v>499658</v>
      </c>
      <c r="F16" s="52">
        <f t="shared" ref="F16:H16" si="4">F17-F15</f>
        <v>869992.7</v>
      </c>
      <c r="G16" s="52">
        <f t="shared" si="4"/>
        <v>0</v>
      </c>
      <c r="H16" s="52">
        <f t="shared" si="4"/>
        <v>133676.80000000028</v>
      </c>
      <c r="I16" s="47">
        <f>H16/H17</f>
        <v>5.5887891423716772E-2</v>
      </c>
      <c r="M16" s="75" t="s">
        <v>85</v>
      </c>
      <c r="N16" s="37">
        <v>21703.3</v>
      </c>
      <c r="O16" s="37">
        <v>21703.3</v>
      </c>
      <c r="P16" s="37">
        <v>21126</v>
      </c>
    </row>
    <row r="17" spans="2:16" x14ac:dyDescent="0.25">
      <c r="B17" s="48"/>
      <c r="C17" s="49" t="s">
        <v>68</v>
      </c>
      <c r="D17" s="51">
        <f t="shared" si="3"/>
        <v>23006253.700000003</v>
      </c>
      <c r="E17" s="52">
        <f>'Сборка межбюджетки '!E11</f>
        <v>5034475.1000000006</v>
      </c>
      <c r="F17" s="52">
        <f>'Сборка межбюджетки '!E42</f>
        <v>1622093.2</v>
      </c>
      <c r="G17" s="52">
        <f>'Сборка межбюджетки '!E66</f>
        <v>13957811.300000001</v>
      </c>
      <c r="H17" s="52">
        <f>'Сборка межбюджетки '!E85</f>
        <v>2391874.1</v>
      </c>
      <c r="M17" s="75" t="s">
        <v>84</v>
      </c>
      <c r="N17" s="37">
        <v>82559.100000000006</v>
      </c>
      <c r="O17" s="37">
        <v>198103.1</v>
      </c>
      <c r="P17" s="37"/>
    </row>
    <row r="18" spans="2:16" x14ac:dyDescent="0.25">
      <c r="M18" s="75" t="s">
        <v>138</v>
      </c>
      <c r="N18" s="71"/>
      <c r="O18" s="71">
        <v>2931.8</v>
      </c>
      <c r="P18" s="71"/>
    </row>
    <row r="19" spans="2:16" x14ac:dyDescent="0.25">
      <c r="E19" s="47">
        <f>E8/$D$8</f>
        <v>0.11159550903890168</v>
      </c>
      <c r="F19" s="47">
        <f>F8/$D$8</f>
        <v>0.85184829489527225</v>
      </c>
      <c r="G19" s="47">
        <f>G8/$D$8</f>
        <v>0</v>
      </c>
      <c r="H19" s="47">
        <f>H8/$D$8</f>
        <v>3.655619606582599E-2</v>
      </c>
      <c r="M19" s="75" t="s">
        <v>83</v>
      </c>
      <c r="N19" s="37">
        <v>18584.2</v>
      </c>
      <c r="O19" s="37">
        <v>20996.5</v>
      </c>
      <c r="P19" s="37"/>
    </row>
    <row r="20" spans="2:16" x14ac:dyDescent="0.25">
      <c r="M20" s="75" t="s">
        <v>82</v>
      </c>
      <c r="N20" s="37">
        <v>870117.3</v>
      </c>
      <c r="O20" s="37">
        <v>870117.2</v>
      </c>
      <c r="P20" s="37">
        <v>815543.2</v>
      </c>
    </row>
    <row r="21" spans="2:16" x14ac:dyDescent="0.25">
      <c r="D21" s="47">
        <f>D8/D9</f>
        <v>0.14343413936737009</v>
      </c>
      <c r="E21" s="47">
        <f>F8/F9</f>
        <v>0.74117762603575987</v>
      </c>
      <c r="F21" s="47">
        <f>F12/F13</f>
        <v>0.58727354471045423</v>
      </c>
      <c r="G21" s="47">
        <f>F16/F17</f>
        <v>0.53633952722321998</v>
      </c>
      <c r="M21" s="75" t="s">
        <v>87</v>
      </c>
      <c r="N21" s="37">
        <v>2807405.5</v>
      </c>
      <c r="O21" s="37">
        <v>0</v>
      </c>
      <c r="P21" s="37">
        <v>0</v>
      </c>
    </row>
    <row r="22" spans="2:16" x14ac:dyDescent="0.25">
      <c r="D22" s="47"/>
      <c r="E22" s="47">
        <f>E8/D8</f>
        <v>0.11159550903890168</v>
      </c>
      <c r="F22" s="47">
        <f>F8/D8</f>
        <v>0.85184829489527225</v>
      </c>
      <c r="G22" s="47"/>
      <c r="H22" s="47">
        <f>H8/D8</f>
        <v>3.655619606582599E-2</v>
      </c>
      <c r="M22" s="75" t="s">
        <v>88</v>
      </c>
      <c r="N22" s="71">
        <v>9696.7000000000007</v>
      </c>
      <c r="O22" s="71">
        <v>28947</v>
      </c>
      <c r="P22" s="71">
        <v>36037.300000000003</v>
      </c>
    </row>
    <row r="23" spans="2:16" x14ac:dyDescent="0.25">
      <c r="M23" s="75" t="s">
        <v>89</v>
      </c>
      <c r="N23" s="71">
        <v>11000</v>
      </c>
      <c r="O23" s="71">
        <v>11000</v>
      </c>
      <c r="P23" s="71">
        <v>11000</v>
      </c>
    </row>
    <row r="24" spans="2:16" x14ac:dyDescent="0.25">
      <c r="F24" s="47">
        <f>F7/F9</f>
        <v>0.25882237396424018</v>
      </c>
      <c r="M24" s="75" t="s">
        <v>90</v>
      </c>
      <c r="N24" s="71"/>
      <c r="O24" s="71">
        <v>2867.9</v>
      </c>
      <c r="P24" s="71">
        <v>5222.1000000000004</v>
      </c>
    </row>
    <row r="25" spans="2:16" x14ac:dyDescent="0.25">
      <c r="F25" s="47">
        <f>F11/F13</f>
        <v>0.41272645528954577</v>
      </c>
      <c r="M25" s="75" t="s">
        <v>91</v>
      </c>
      <c r="N25" s="71">
        <v>49500</v>
      </c>
      <c r="O25" s="71">
        <v>0</v>
      </c>
      <c r="P25" s="71">
        <v>0</v>
      </c>
    </row>
    <row r="26" spans="2:16" x14ac:dyDescent="0.25">
      <c r="F26" s="47">
        <f>F15/F17</f>
        <v>0.46366047277678002</v>
      </c>
      <c r="M26" s="75" t="s">
        <v>92</v>
      </c>
      <c r="N26" s="37">
        <v>13698.2</v>
      </c>
      <c r="O26" s="37">
        <v>10617.8</v>
      </c>
      <c r="P26" s="37">
        <v>33323.5</v>
      </c>
    </row>
    <row r="28" spans="2:16" x14ac:dyDescent="0.25">
      <c r="D28" s="47">
        <f>'Сборка межбюджетки '!C23/Лист5!F8</f>
        <v>0.73606600470322037</v>
      </c>
      <c r="E28" s="25">
        <f>1-F28</f>
        <v>0.74117762603575987</v>
      </c>
      <c r="F28" s="47">
        <f>F7/F9</f>
        <v>0.25882237396424018</v>
      </c>
      <c r="G28" s="47">
        <f>G7/G9</f>
        <v>1</v>
      </c>
      <c r="H28" s="47">
        <f>H7/H9</f>
        <v>0.97203783664908472</v>
      </c>
    </row>
    <row r="29" spans="2:16" x14ac:dyDescent="0.25">
      <c r="E29" s="25">
        <f t="shared" ref="E29:E30" si="5">1-F29</f>
        <v>0.58727354471045423</v>
      </c>
      <c r="F29" s="47">
        <f>F11/F13</f>
        <v>0.41272645528954577</v>
      </c>
      <c r="M29" s="11">
        <f>N21+N20</f>
        <v>3677522.8</v>
      </c>
      <c r="N29" s="47">
        <f>M29/F8</f>
        <v>0.96419969063998778</v>
      </c>
      <c r="O29" s="47">
        <f>O20/F12</f>
        <v>0.77582505236782473</v>
      </c>
      <c r="P29" s="47">
        <f>P20/F16</f>
        <v>0.93741384266787531</v>
      </c>
    </row>
    <row r="30" spans="2:16" x14ac:dyDescent="0.25">
      <c r="E30" s="25">
        <f t="shared" si="5"/>
        <v>0.53633952722321998</v>
      </c>
      <c r="F30" s="47">
        <f>F15/F17</f>
        <v>0.46366047277678002</v>
      </c>
      <c r="M30" s="47">
        <f>N21/F8</f>
        <v>0.73606600470322037</v>
      </c>
    </row>
    <row r="31" spans="2:16" x14ac:dyDescent="0.25">
      <c r="M31" s="47">
        <f>N20/F8</f>
        <v>0.22813368593676742</v>
      </c>
    </row>
  </sheetData>
  <mergeCells count="4">
    <mergeCell ref="B5:C5"/>
    <mergeCell ref="B6:H6"/>
    <mergeCell ref="B10:H10"/>
    <mergeCell ref="B14:H14"/>
  </mergeCells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48"/>
  <sheetViews>
    <sheetView workbookViewId="0">
      <selection activeCell="H22" sqref="H22"/>
    </sheetView>
  </sheetViews>
  <sheetFormatPr defaultRowHeight="15" x14ac:dyDescent="0.25"/>
  <cols>
    <col min="2" max="2" width="30.42578125" customWidth="1"/>
    <col min="3" max="3" width="16" customWidth="1"/>
    <col min="4" max="5" width="13.42578125" customWidth="1"/>
    <col min="6" max="6" width="7.7109375" customWidth="1"/>
    <col min="7" max="7" width="16.42578125" customWidth="1"/>
    <col min="8" max="8" width="8.140625" customWidth="1"/>
    <col min="9" max="9" width="12.28515625" customWidth="1"/>
    <col min="10" max="10" width="11.5703125" customWidth="1"/>
    <col min="12" max="12" width="13.5703125" bestFit="1" customWidth="1"/>
    <col min="13" max="13" width="14.5703125" bestFit="1" customWidth="1"/>
    <col min="14" max="14" width="13.5703125" bestFit="1" customWidth="1"/>
  </cols>
  <sheetData>
    <row r="2" spans="2:13" x14ac:dyDescent="0.25">
      <c r="G2" s="11">
        <f>G7-E7</f>
        <v>-1612188.6169999996</v>
      </c>
      <c r="I2" s="25">
        <f>1-G8</f>
        <v>0.209941173269651</v>
      </c>
      <c r="J2" s="11"/>
      <c r="K2" s="11"/>
      <c r="L2" s="11"/>
      <c r="M2" s="11"/>
    </row>
    <row r="3" spans="2:13" ht="15.75" thickBot="1" x14ac:dyDescent="0.3"/>
    <row r="4" spans="2:13" x14ac:dyDescent="0.25">
      <c r="B4" s="143" t="s">
        <v>71</v>
      </c>
      <c r="C4" s="145" t="s">
        <v>28</v>
      </c>
      <c r="D4" s="145"/>
      <c r="E4" s="145"/>
      <c r="F4" s="145"/>
      <c r="G4" s="140" t="s">
        <v>29</v>
      </c>
      <c r="H4" s="141"/>
      <c r="I4" s="85" t="s">
        <v>61</v>
      </c>
      <c r="J4" s="86" t="s">
        <v>133</v>
      </c>
    </row>
    <row r="5" spans="2:13" ht="24" customHeight="1" x14ac:dyDescent="0.25">
      <c r="B5" s="144"/>
      <c r="C5" s="138" t="s">
        <v>72</v>
      </c>
      <c r="D5" s="138"/>
      <c r="E5" s="138" t="s">
        <v>73</v>
      </c>
      <c r="F5" s="138"/>
      <c r="G5" s="138" t="s">
        <v>74</v>
      </c>
      <c r="H5" s="138"/>
      <c r="I5" s="138"/>
      <c r="J5" s="139"/>
    </row>
    <row r="6" spans="2:13" x14ac:dyDescent="0.25">
      <c r="B6" s="144"/>
      <c r="C6" s="68" t="s">
        <v>75</v>
      </c>
      <c r="D6" s="68" t="s">
        <v>76</v>
      </c>
      <c r="E6" s="68" t="s">
        <v>75</v>
      </c>
      <c r="F6" s="68" t="s">
        <v>76</v>
      </c>
      <c r="G6" s="68" t="s">
        <v>75</v>
      </c>
      <c r="H6" s="68" t="s">
        <v>76</v>
      </c>
      <c r="I6" s="69" t="s">
        <v>75</v>
      </c>
      <c r="J6" s="87" t="s">
        <v>75</v>
      </c>
    </row>
    <row r="7" spans="2:13" ht="36" x14ac:dyDescent="0.25">
      <c r="B7" s="88" t="s">
        <v>77</v>
      </c>
      <c r="C7" s="56">
        <f>C10+C12+C14</f>
        <v>6964575</v>
      </c>
      <c r="D7" s="61">
        <f>C7/C7</f>
        <v>1</v>
      </c>
      <c r="E7" s="56">
        <f>E10+E12+E14</f>
        <v>7679239.8169999998</v>
      </c>
      <c r="F7" s="61">
        <f>E7/E7</f>
        <v>1</v>
      </c>
      <c r="G7" s="56">
        <f>G10+G12+G14</f>
        <v>6067051.2000000002</v>
      </c>
      <c r="H7" s="61">
        <f>G7/G7</f>
        <v>1</v>
      </c>
      <c r="I7" s="56">
        <f>I10+I12+I14</f>
        <v>5675371.2999999998</v>
      </c>
      <c r="J7" s="89">
        <f>J10+J12+J14</f>
        <v>5248969.6000000006</v>
      </c>
    </row>
    <row r="8" spans="2:13" x14ac:dyDescent="0.25">
      <c r="B8" s="90" t="s">
        <v>10</v>
      </c>
      <c r="C8" s="57" t="s">
        <v>11</v>
      </c>
      <c r="D8" s="54" t="s">
        <v>11</v>
      </c>
      <c r="E8" s="57" t="s">
        <v>11</v>
      </c>
      <c r="F8" s="54" t="s">
        <v>11</v>
      </c>
      <c r="G8" s="62">
        <f>G7/E7</f>
        <v>0.790058826730349</v>
      </c>
      <c r="H8" s="54" t="s">
        <v>11</v>
      </c>
      <c r="I8" s="62">
        <f>I7/G7</f>
        <v>0.9354414711384007</v>
      </c>
      <c r="J8" s="91">
        <f>J7/I7</f>
        <v>0.92486805224532198</v>
      </c>
    </row>
    <row r="9" spans="2:13" x14ac:dyDescent="0.25">
      <c r="B9" s="92" t="s">
        <v>2</v>
      </c>
      <c r="C9" s="58"/>
      <c r="D9" s="55"/>
      <c r="E9" s="58"/>
      <c r="F9" s="55"/>
      <c r="G9" s="58"/>
      <c r="H9" s="55"/>
      <c r="I9" s="58"/>
      <c r="J9" s="93"/>
    </row>
    <row r="10" spans="2:13" ht="24" x14ac:dyDescent="0.25">
      <c r="B10" s="94" t="s">
        <v>78</v>
      </c>
      <c r="C10" s="81">
        <v>4939017</v>
      </c>
      <c r="D10" s="83">
        <f>C10/C7</f>
        <v>0.70916272708672101</v>
      </c>
      <c r="E10" s="81">
        <v>4939017</v>
      </c>
      <c r="F10" s="60">
        <f>E10/E7</f>
        <v>0.64316483372041566</v>
      </c>
      <c r="G10" s="59">
        <v>5215619</v>
      </c>
      <c r="H10" s="60">
        <f>G10/G7</f>
        <v>0.85966292817835455</v>
      </c>
      <c r="I10" s="59">
        <v>4874809.5999999996</v>
      </c>
      <c r="J10" s="95">
        <v>4531113.7</v>
      </c>
    </row>
    <row r="11" spans="2:13" x14ac:dyDescent="0.25">
      <c r="B11" s="90" t="s">
        <v>10</v>
      </c>
      <c r="C11" s="82" t="s">
        <v>11</v>
      </c>
      <c r="D11" s="84" t="s">
        <v>11</v>
      </c>
      <c r="E11" s="82" t="s">
        <v>79</v>
      </c>
      <c r="F11" s="54" t="s">
        <v>11</v>
      </c>
      <c r="G11" s="62">
        <f>G10/E10</f>
        <v>1.056003451698992</v>
      </c>
      <c r="H11" s="54" t="s">
        <v>11</v>
      </c>
      <c r="I11" s="62">
        <f>I10/G10</f>
        <v>0.93465600152158346</v>
      </c>
      <c r="J11" s="91">
        <f>J10/I10</f>
        <v>0.92949552327130902</v>
      </c>
    </row>
    <row r="12" spans="2:13" x14ac:dyDescent="0.25">
      <c r="B12" s="94" t="s">
        <v>80</v>
      </c>
      <c r="C12" s="81">
        <v>484543</v>
      </c>
      <c r="D12" s="83">
        <f>C12/C7</f>
        <v>6.957251519295865E-2</v>
      </c>
      <c r="E12" s="81">
        <v>1053311.2</v>
      </c>
      <c r="F12" s="60">
        <f>E12/E7</f>
        <v>0.13716347257032147</v>
      </c>
      <c r="G12" s="59">
        <v>503508</v>
      </c>
      <c r="H12" s="60">
        <f>G12/G7</f>
        <v>8.2990563850853932E-2</v>
      </c>
      <c r="I12" s="59">
        <v>502614.4</v>
      </c>
      <c r="J12" s="95">
        <v>503361.4</v>
      </c>
      <c r="L12" s="25"/>
    </row>
    <row r="13" spans="2:13" x14ac:dyDescent="0.25">
      <c r="B13" s="90" t="s">
        <v>10</v>
      </c>
      <c r="C13" s="82" t="s">
        <v>11</v>
      </c>
      <c r="D13" s="84" t="s">
        <v>11</v>
      </c>
      <c r="E13" s="82" t="s">
        <v>79</v>
      </c>
      <c r="F13" s="54" t="s">
        <v>11</v>
      </c>
      <c r="G13" s="62">
        <f>G12/E12</f>
        <v>0.47802396860490992</v>
      </c>
      <c r="H13" s="54" t="s">
        <v>11</v>
      </c>
      <c r="I13" s="62">
        <f>I12/G12</f>
        <v>0.99822525163453213</v>
      </c>
      <c r="J13" s="91">
        <f>J12/I12</f>
        <v>1.0014862288068149</v>
      </c>
      <c r="L13" s="47"/>
    </row>
    <row r="14" spans="2:13" ht="24" x14ac:dyDescent="0.25">
      <c r="B14" s="94" t="s">
        <v>81</v>
      </c>
      <c r="C14" s="81">
        <v>1541015</v>
      </c>
      <c r="D14" s="83">
        <f>C14/C7</f>
        <v>0.22126475772032034</v>
      </c>
      <c r="E14" s="81">
        <v>1686911.6170000001</v>
      </c>
      <c r="F14" s="60">
        <f>E14/E7</f>
        <v>0.2196716937092629</v>
      </c>
      <c r="G14" s="59">
        <v>347924.2</v>
      </c>
      <c r="H14" s="60">
        <f>G14/G7</f>
        <v>5.734650797079148E-2</v>
      </c>
      <c r="I14" s="59">
        <v>297947.3</v>
      </c>
      <c r="J14" s="95">
        <v>214494.5</v>
      </c>
      <c r="L14" s="35"/>
    </row>
    <row r="15" spans="2:13" ht="15.75" thickBot="1" x14ac:dyDescent="0.3">
      <c r="B15" s="96" t="s">
        <v>10</v>
      </c>
      <c r="C15" s="97" t="s">
        <v>11</v>
      </c>
      <c r="D15" s="98" t="s">
        <v>11</v>
      </c>
      <c r="E15" s="97" t="s">
        <v>11</v>
      </c>
      <c r="F15" s="98" t="s">
        <v>11</v>
      </c>
      <c r="G15" s="99">
        <f>G14/E14</f>
        <v>0.20624921690843984</v>
      </c>
      <c r="H15" s="98" t="s">
        <v>11</v>
      </c>
      <c r="I15" s="99">
        <f>I14/G14</f>
        <v>0.85635693061879559</v>
      </c>
      <c r="J15" s="100">
        <f>J14/I14</f>
        <v>0.71990751384556939</v>
      </c>
    </row>
    <row r="18" spans="4:14" x14ac:dyDescent="0.25">
      <c r="D18" s="10"/>
      <c r="E18" s="10"/>
      <c r="G18" s="11">
        <f>G7-E7</f>
        <v>-1612188.6169999996</v>
      </c>
      <c r="H18" s="47">
        <f>G7/E7</f>
        <v>0.790058826730349</v>
      </c>
      <c r="I18" s="25">
        <f>1-H18</f>
        <v>0.209941173269651</v>
      </c>
      <c r="L18" s="35"/>
      <c r="M18" s="10"/>
      <c r="N18" s="10"/>
    </row>
    <row r="19" spans="4:14" x14ac:dyDescent="0.25">
      <c r="D19" s="10"/>
      <c r="E19" s="10"/>
      <c r="L19" s="35"/>
      <c r="M19" s="10"/>
      <c r="N19" s="10"/>
    </row>
    <row r="20" spans="4:14" x14ac:dyDescent="0.25">
      <c r="D20" s="10"/>
      <c r="E20" s="10"/>
      <c r="G20" s="11">
        <f>G12-E12</f>
        <v>-549803.19999999995</v>
      </c>
      <c r="L20" s="35"/>
      <c r="M20" s="10"/>
      <c r="N20" s="10"/>
    </row>
    <row r="21" spans="4:14" x14ac:dyDescent="0.25">
      <c r="D21" s="10"/>
      <c r="E21" s="10"/>
      <c r="G21" s="25">
        <f>1-G13</f>
        <v>0.52197603139509008</v>
      </c>
      <c r="L21" s="35"/>
      <c r="M21" s="10"/>
      <c r="N21" s="10"/>
    </row>
    <row r="22" spans="4:14" ht="16.5" x14ac:dyDescent="0.25">
      <c r="E22" s="35"/>
      <c r="G22" s="111"/>
      <c r="I22" s="112">
        <v>974958.6</v>
      </c>
      <c r="J22" s="112">
        <v>906221.7</v>
      </c>
      <c r="L22" s="35"/>
    </row>
    <row r="23" spans="4:14" x14ac:dyDescent="0.25">
      <c r="I23" s="47">
        <f>I22/I10</f>
        <v>0.19999931894775952</v>
      </c>
      <c r="J23" s="47">
        <f>J22/J10</f>
        <v>0.19999977047585452</v>
      </c>
    </row>
    <row r="27" spans="4:14" x14ac:dyDescent="0.25">
      <c r="G27" s="47"/>
      <c r="H27" s="47"/>
    </row>
    <row r="34" spans="2:5" x14ac:dyDescent="0.25">
      <c r="B34" s="142" t="s">
        <v>147</v>
      </c>
      <c r="C34" s="101" t="s">
        <v>29</v>
      </c>
      <c r="D34" s="101" t="s">
        <v>61</v>
      </c>
      <c r="E34" s="101" t="s">
        <v>133</v>
      </c>
    </row>
    <row r="35" spans="2:5" x14ac:dyDescent="0.25">
      <c r="B35" s="142"/>
      <c r="C35" s="142" t="s">
        <v>74</v>
      </c>
      <c r="D35" s="142"/>
      <c r="E35" s="142"/>
    </row>
    <row r="36" spans="2:5" ht="25.5" x14ac:dyDescent="0.25">
      <c r="B36" s="102" t="s">
        <v>148</v>
      </c>
      <c r="C36" s="106">
        <f>МБТ!E14</f>
        <v>31215737.200000003</v>
      </c>
      <c r="D36" s="106">
        <f>МБТ!F14</f>
        <v>20917165.5</v>
      </c>
      <c r="E36" s="106">
        <f>МБТ!G14</f>
        <v>23006253.700000003</v>
      </c>
    </row>
    <row r="37" spans="2:5" ht="54" x14ac:dyDescent="0.25">
      <c r="B37" s="103" t="s">
        <v>149</v>
      </c>
      <c r="C37" s="107">
        <f>Лист5!D7</f>
        <v>26738334.800000004</v>
      </c>
      <c r="D37" s="107">
        <f>Лист5!D11</f>
        <v>19162292.800000001</v>
      </c>
      <c r="E37" s="107">
        <f>Лист5!D15</f>
        <v>21502926.200000003</v>
      </c>
    </row>
    <row r="38" spans="2:5" x14ac:dyDescent="0.25">
      <c r="B38" s="104" t="s">
        <v>150</v>
      </c>
      <c r="C38" s="108">
        <f>C37/C36</f>
        <v>0.85656586063262996</v>
      </c>
      <c r="D38" s="108">
        <f t="shared" ref="D38:E38" si="0">D37/D36</f>
        <v>0.91610370439532074</v>
      </c>
      <c r="E38" s="108">
        <f t="shared" si="0"/>
        <v>0.93465570189726288</v>
      </c>
    </row>
    <row r="39" spans="2:5" ht="27" x14ac:dyDescent="0.25">
      <c r="B39" s="103" t="s">
        <v>151</v>
      </c>
      <c r="C39" s="107">
        <f>'Сборка межбюджетки '!H8+'Сборка межбюджетки '!H9+'Сборка межбюджетки '!H29+'Сборка межбюджетки '!H30+'Сборка межбюджетки '!H31+'Сборка межбюджетки '!H32+'Сборка межбюджетки '!H33+'Сборка межбюджетки '!H34+'Сборка межбюджетки '!H35+'Сборка межбюджетки '!H36+'Сборка межбюджетки '!H37+'Сборка межбюджетки '!H38+'Сборка межбюджетки '!H39+'Сборка межбюджетки '!H47+'Сборка межбюджетки '!H48+'Сборка межбюджетки '!H49+'Сборка межбюджетки '!H50+'Сборка межбюджетки '!H51+'Сборка межбюджетки '!H52+'Сборка межбюджетки '!H53+'Сборка межбюджетки '!H54+'Сборка межбюджетки '!H55+'Сборка межбюджетки '!H56+'Сборка межбюджетки '!H57+'Сборка межбюджетки '!H58+'Сборка межбюджетки '!H59+'Сборка межбюджетки '!H60+'Сборка межбюджетки '!H61+'Сборка межбюджетки '!H62+'Сборка межбюджетки '!H63+'Сборка межбюджетки '!H64+'Сборка межбюджетки '!H77+'Сборка межбюджетки '!H78+'Сборка межбюджетки '!H79</f>
        <v>21966406.399999995</v>
      </c>
      <c r="D39" s="107">
        <f>'Сборка межбюджетки '!I8+'Сборка межбюджетки '!I9+'Сборка межбюджетки '!I29+'Сборка межбюджетки '!I30+'Сборка межбюджетки '!I31+'Сборка межбюджетки '!I32+'Сборка межбюджетки '!I33+'Сборка межбюджетки '!I34+'Сборка межбюджетки '!I35+'Сборка межбюджетки '!I36+'Сборка межбюджетки '!I37+'Сборка межбюджетки '!I38+'Сборка межбюджетки '!I39+'Сборка межбюджетки '!I47+'Сборка межбюджетки '!I48+'Сборка межбюджетки '!I49+'Сборка межбюджетки '!I50+'Сборка межбюджетки '!I51+'Сборка межбюджетки '!I52+'Сборка межбюджетки '!I53+'Сборка межбюджетки '!I54+'Сборка межбюджетки '!I55+'Сборка межбюджетки '!I56+'Сборка межбюджетки '!I57+'Сборка межбюджетки '!I58+'Сборка межбюджетки '!I59+'Сборка межбюджетки '!I60+'Сборка межбюджетки '!I61+'Сборка межбюджетки '!I62+'Сборка межбюджетки '!I63+'Сборка межбюджетки '!I64+'Сборка межбюджетки '!I77+'Сборка межбюджетки '!I78+'Сборка межбюджетки '!I79</f>
        <v>17712403.099999998</v>
      </c>
      <c r="E39" s="107">
        <f>'Сборка межбюджетки '!J8+'Сборка межбюджетки '!J9+'Сборка межбюджетки '!J29+'Сборка межбюджетки '!J30+'Сборка межбюджетки '!J31+'Сборка межбюджетки '!J32+'Сборка межбюджетки '!J33+'Сборка межбюджетки '!J34+'Сборка межбюджетки '!J35+'Сборка межбюджетки '!J36+'Сборка межбюджетки '!J37+'Сборка межбюджетки '!J38+'Сборка межбюджетки '!J39+'Сборка межбюджетки '!J47+'Сборка межбюджетки '!J48+'Сборка межбюджетки '!J49+'Сборка межбюджетки '!J50+'Сборка межбюджетки '!J51+'Сборка межбюджетки '!J52+'Сборка межбюджетки '!J53+'Сборка межбюджетки '!J54+'Сборка межбюджетки '!J55+'Сборка межбюджетки '!J56+'Сборка межбюджетки '!J57+'Сборка межбюджетки '!J58+'Сборка межбюджетки '!J59+'Сборка межбюджетки '!J60+'Сборка межбюджетки '!J61+'Сборка межбюджетки '!J62+'Сборка межбюджетки '!J63+'Сборка межбюджетки '!J64+'Сборка межбюджетки '!J77+'Сборка межбюджетки '!J78+'Сборка межбюджетки '!J79</f>
        <v>20154014.899999999</v>
      </c>
    </row>
    <row r="40" spans="2:5" x14ac:dyDescent="0.25">
      <c r="B40" s="104" t="s">
        <v>152</v>
      </c>
      <c r="C40" s="108">
        <f>C39/C36</f>
        <v>0.70369654444681806</v>
      </c>
      <c r="D40" s="108">
        <f t="shared" ref="D40:E40" si="1">D39/D36</f>
        <v>0.84678792162351046</v>
      </c>
      <c r="E40" s="108">
        <f t="shared" si="1"/>
        <v>0.87602332664878835</v>
      </c>
    </row>
    <row r="41" spans="2:5" ht="27" x14ac:dyDescent="0.25">
      <c r="B41" s="103" t="s">
        <v>153</v>
      </c>
      <c r="C41" s="107">
        <f>'Сборка межбюджетки '!C6+'Сборка межбюджетки '!C7</f>
        <v>499658</v>
      </c>
      <c r="D41" s="107">
        <f>'Сборка межбюджетки '!D6+'Сборка межбюджетки '!D7</f>
        <v>499658</v>
      </c>
      <c r="E41" s="107">
        <f>'Сборка межбюджетки '!E6+'Сборка межбюджетки '!E7</f>
        <v>499658</v>
      </c>
    </row>
    <row r="42" spans="2:5" ht="25.5" x14ac:dyDescent="0.25">
      <c r="B42" s="105" t="s">
        <v>154</v>
      </c>
      <c r="C42" s="110">
        <f>C41/МБТ!E19</f>
        <v>8.736613122946911E-2</v>
      </c>
      <c r="D42" s="110">
        <f>D41/МБТ!F19</f>
        <v>9.2917729358019535E-2</v>
      </c>
      <c r="E42" s="110">
        <f>E41/МБТ!G19</f>
        <v>9.924728796453873E-2</v>
      </c>
    </row>
    <row r="43" spans="2:5" ht="27" x14ac:dyDescent="0.25">
      <c r="B43" s="103" t="s">
        <v>155</v>
      </c>
      <c r="C43" s="109">
        <f>'Сборка межбюджетки '!C18+'Сборка межбюджетки '!C19+'Сборка межбюджетки '!C21+'Сборка межбюджетки '!C22+'Сборка межбюджетки '!C23+'Сборка межбюджетки '!C28</f>
        <v>3814067.6</v>
      </c>
      <c r="D43" s="109">
        <f>'Сборка межбюджетки '!D18+'Сборка межбюджетки '!D19+'Сборка межбюджетки '!D21+'Сборка межбюджетки '!D22+'Сборка межбюджетки '!D28</f>
        <v>1121537.8999999999</v>
      </c>
      <c r="E43" s="109">
        <f>'Сборка межбюджетки '!E18+'Сборка межбюджетки '!E19+'Сборка межбюджетки '!E21+'Сборка межбюджетки '!E22+'Сборка межбюджетки '!E28</f>
        <v>869992.7</v>
      </c>
    </row>
    <row r="44" spans="2:5" ht="25.5" x14ac:dyDescent="0.25">
      <c r="B44" s="105" t="s">
        <v>156</v>
      </c>
      <c r="C44" s="110">
        <f>C43/МБТ!E22</f>
        <v>0.74117762603575998</v>
      </c>
      <c r="D44" s="110">
        <f>D43/МБТ!F22</f>
        <v>0.58727354471045434</v>
      </c>
      <c r="E44" s="110">
        <f>E43/МБТ!G22</f>
        <v>0.53633952722321998</v>
      </c>
    </row>
    <row r="45" spans="2:5" ht="27" x14ac:dyDescent="0.25">
      <c r="B45" s="103" t="s">
        <v>157</v>
      </c>
      <c r="C45" s="109">
        <f>'Сборка межбюджетки '!C72</f>
        <v>163676.79999999999</v>
      </c>
      <c r="D45" s="109">
        <f>'Сборка межбюджетки '!D72</f>
        <v>133676.79999999999</v>
      </c>
      <c r="E45" s="109">
        <f>'Сборка межбюджетки '!E72</f>
        <v>133676.79999999999</v>
      </c>
    </row>
    <row r="46" spans="2:5" ht="25.5" x14ac:dyDescent="0.25">
      <c r="B46" s="105" t="s">
        <v>158</v>
      </c>
      <c r="C46" s="110">
        <f>C45/МБТ!E28</f>
        <v>2.7962163350915316E-2</v>
      </c>
      <c r="D46" s="110">
        <f>D45/МБТ!F28</f>
        <v>5.4534885395466734E-2</v>
      </c>
      <c r="E46" s="110">
        <f>E45/МБТ!G28</f>
        <v>5.5887891423716654E-2</v>
      </c>
    </row>
    <row r="47" spans="2:5" x14ac:dyDescent="0.25">
      <c r="B47" s="103" t="s">
        <v>159</v>
      </c>
      <c r="C47" s="109">
        <f>C41+C43+C45</f>
        <v>4477402.3999999994</v>
      </c>
      <c r="D47" s="109">
        <f t="shared" ref="D47:E47" si="2">D41+D43+D45</f>
        <v>1754872.7</v>
      </c>
      <c r="E47" s="109">
        <f t="shared" si="2"/>
        <v>1503327.5</v>
      </c>
    </row>
    <row r="48" spans="2:5" ht="25.5" x14ac:dyDescent="0.25">
      <c r="B48" s="104" t="s">
        <v>160</v>
      </c>
      <c r="C48" s="108">
        <f>C47/МБТ!E14</f>
        <v>0.14343413936737009</v>
      </c>
      <c r="D48" s="108">
        <f>D47/МБТ!F14</f>
        <v>8.3896295604679316E-2</v>
      </c>
      <c r="E48" s="108">
        <f>E47/МБТ!G14</f>
        <v>6.5344298102737161E-2</v>
      </c>
    </row>
  </sheetData>
  <mergeCells count="8">
    <mergeCell ref="G5:J5"/>
    <mergeCell ref="G4:H4"/>
    <mergeCell ref="B34:B35"/>
    <mergeCell ref="C35:E35"/>
    <mergeCell ref="B4:B6"/>
    <mergeCell ref="C4:F4"/>
    <mergeCell ref="C5:D5"/>
    <mergeCell ref="E5:F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</vt:i4>
      </vt:variant>
    </vt:vector>
  </HeadingPairs>
  <TitlesOfParts>
    <vt:vector size="8" baseType="lpstr">
      <vt:lpstr>МБТ</vt:lpstr>
      <vt:lpstr>Лист1</vt:lpstr>
      <vt:lpstr>Сборка межбюджетки </vt:lpstr>
      <vt:lpstr>разделы 23</vt:lpstr>
      <vt:lpstr>разделы</vt:lpstr>
      <vt:lpstr>Лист5</vt:lpstr>
      <vt:lpstr>Лист2</vt:lpstr>
      <vt:lpstr>МБТ!Область_печати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Николаевна Никитина</dc:creator>
  <cp:lastModifiedBy>Ольга Анатольевна Дутченко</cp:lastModifiedBy>
  <cp:lastPrinted>2022-11-04T02:03:42Z</cp:lastPrinted>
  <dcterms:created xsi:type="dcterms:W3CDTF">2013-10-31T05:49:42Z</dcterms:created>
  <dcterms:modified xsi:type="dcterms:W3CDTF">2022-11-07T03:00:31Z</dcterms:modified>
</cp:coreProperties>
</file>